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ed\Desktop\"/>
    </mc:Choice>
  </mc:AlternateContent>
  <bookViews>
    <workbookView xWindow="0" yWindow="0" windowWidth="19290" windowHeight="8985"/>
  </bookViews>
  <sheets>
    <sheet name="HP vs Torque Model" sheetId="1" r:id="rId1"/>
  </sheets>
  <definedNames>
    <definedName name="_xlnm.Print_Area" localSheetId="0">'HP vs Torque Model'!$A$1:$O$94</definedName>
  </definedNames>
  <calcPr calcId="152511"/>
</workbook>
</file>

<file path=xl/calcChain.xml><?xml version="1.0" encoding="utf-8"?>
<calcChain xmlns="http://schemas.openxmlformats.org/spreadsheetml/2006/main">
  <c r="M22" i="1" l="1"/>
  <c r="N22" i="1"/>
  <c r="O22" i="1"/>
  <c r="P22" i="1"/>
  <c r="Q22" i="1"/>
  <c r="R22" i="1"/>
  <c r="S22" i="1"/>
  <c r="T22" i="1"/>
  <c r="U22" i="1"/>
  <c r="V22" i="1"/>
  <c r="W22" i="1"/>
  <c r="X22" i="1"/>
  <c r="Y22" i="1"/>
  <c r="Z22" i="1"/>
  <c r="AA22" i="1"/>
  <c r="AB22" i="1"/>
  <c r="AC22" i="1"/>
  <c r="AD22" i="1"/>
  <c r="AE22" i="1"/>
  <c r="AF22" i="1"/>
  <c r="AG22" i="1"/>
  <c r="AH22" i="1"/>
  <c r="AI22" i="1"/>
  <c r="AJ22" i="1"/>
  <c r="AJ24" i="1" s="1"/>
  <c r="AJ23" i="1" s="1"/>
  <c r="AK22" i="1"/>
  <c r="AL22" i="1"/>
  <c r="AM22" i="1"/>
  <c r="AN22" i="1"/>
  <c r="AN24" i="1" s="1"/>
  <c r="AN23" i="1" s="1"/>
  <c r="AO22" i="1"/>
  <c r="AP22" i="1"/>
  <c r="AQ22" i="1"/>
  <c r="AR22" i="1"/>
  <c r="AR24" i="1" s="1"/>
  <c r="AR23" i="1" s="1"/>
  <c r="AS22" i="1"/>
  <c r="AT22" i="1"/>
  <c r="AU22" i="1"/>
  <c r="AV22" i="1"/>
  <c r="AV24" i="1" s="1"/>
  <c r="AV23" i="1" s="1"/>
  <c r="AW22" i="1"/>
  <c r="AW24" i="1" s="1"/>
  <c r="AW23" i="1" s="1"/>
  <c r="AX22" i="1"/>
  <c r="AX24" i="1" s="1"/>
  <c r="AX23" i="1" s="1"/>
  <c r="AY22" i="1"/>
  <c r="L22" i="1"/>
  <c r="AQ24" i="1"/>
  <c r="AQ23" i="1" s="1"/>
  <c r="AY24" i="1"/>
  <c r="AY23" i="1" s="1"/>
  <c r="AW5" i="1"/>
  <c r="AW7" i="1" s="1"/>
  <c r="AW6" i="1" s="1"/>
  <c r="AX5" i="1"/>
  <c r="AX7" i="1" s="1"/>
  <c r="AX6" i="1" s="1"/>
  <c r="AY5" i="1"/>
  <c r="AY7" i="1" s="1"/>
  <c r="AY6" i="1" s="1"/>
  <c r="AF5" i="1"/>
  <c r="AG5" i="1"/>
  <c r="AH5" i="1"/>
  <c r="AI5" i="1"/>
  <c r="AJ5" i="1"/>
  <c r="AK5" i="1"/>
  <c r="AL5" i="1"/>
  <c r="AM5" i="1"/>
  <c r="AN5" i="1"/>
  <c r="AO5" i="1"/>
  <c r="AP5" i="1"/>
  <c r="AQ5" i="1"/>
  <c r="AR5" i="1"/>
  <c r="AS5" i="1"/>
  <c r="AT5" i="1"/>
  <c r="AU5" i="1"/>
  <c r="AV5" i="1"/>
  <c r="D30" i="1"/>
  <c r="D72" i="1" s="1"/>
  <c r="D31" i="1"/>
  <c r="D73" i="1" s="1"/>
  <c r="D32" i="1"/>
  <c r="D74" i="1" s="1"/>
  <c r="D33" i="1"/>
  <c r="D75" i="1" s="1"/>
  <c r="D34" i="1"/>
  <c r="D76" i="1" s="1"/>
  <c r="D29" i="1"/>
  <c r="D71" i="1" s="1"/>
  <c r="C26" i="1"/>
  <c r="E32" i="1" s="1"/>
  <c r="F32" i="1" s="1"/>
  <c r="G32" i="1" s="1"/>
  <c r="D43" i="1" s="1"/>
  <c r="AM24" i="1" l="1"/>
  <c r="AM23" i="1" s="1"/>
  <c r="AG24" i="1"/>
  <c r="AG23" i="1" s="1"/>
  <c r="AU24" i="1"/>
  <c r="AU23" i="1" s="1"/>
  <c r="Q24" i="1"/>
  <c r="Q23" i="1" s="1"/>
  <c r="AT24" i="1"/>
  <c r="AT23" i="1" s="1"/>
  <c r="AP24" i="1"/>
  <c r="AP23" i="1" s="1"/>
  <c r="AL24" i="1"/>
  <c r="AL23" i="1" s="1"/>
  <c r="AC24" i="1"/>
  <c r="AC23" i="1" s="1"/>
  <c r="M24" i="1"/>
  <c r="M23" i="1" s="1"/>
  <c r="AS24" i="1"/>
  <c r="AS23" i="1" s="1"/>
  <c r="AO24" i="1"/>
  <c r="AO23" i="1" s="1"/>
  <c r="AK24" i="1"/>
  <c r="AK23" i="1" s="1"/>
  <c r="Y24" i="1"/>
  <c r="Y23" i="1" s="1"/>
  <c r="U24" i="1"/>
  <c r="U23" i="1" s="1"/>
  <c r="AF24" i="1"/>
  <c r="AF23" i="1" s="1"/>
  <c r="AB24" i="1"/>
  <c r="AB23" i="1" s="1"/>
  <c r="X24" i="1"/>
  <c r="X23" i="1" s="1"/>
  <c r="T24" i="1"/>
  <c r="T23" i="1" s="1"/>
  <c r="P24" i="1"/>
  <c r="P23" i="1" s="1"/>
  <c r="L24" i="1"/>
  <c r="L23" i="1" s="1"/>
  <c r="AI24" i="1"/>
  <c r="AI23" i="1" s="1"/>
  <c r="AE24" i="1"/>
  <c r="AE23" i="1" s="1"/>
  <c r="AA24" i="1"/>
  <c r="AA23" i="1" s="1"/>
  <c r="W24" i="1"/>
  <c r="W23" i="1" s="1"/>
  <c r="S24" i="1"/>
  <c r="S23" i="1" s="1"/>
  <c r="O24" i="1"/>
  <c r="O23" i="1" s="1"/>
  <c r="AH24" i="1"/>
  <c r="AH23" i="1" s="1"/>
  <c r="AD24" i="1"/>
  <c r="AD23" i="1" s="1"/>
  <c r="Z24" i="1"/>
  <c r="Z23" i="1" s="1"/>
  <c r="V24" i="1"/>
  <c r="V23" i="1" s="1"/>
  <c r="R24" i="1"/>
  <c r="R23" i="1" s="1"/>
  <c r="N24" i="1"/>
  <c r="N23" i="1" s="1"/>
  <c r="K24" i="1"/>
  <c r="K23" i="1" s="1"/>
  <c r="E31" i="1"/>
  <c r="F31" i="1" s="1"/>
  <c r="G31" i="1" s="1"/>
  <c r="D42" i="1" s="1"/>
  <c r="E34" i="1"/>
  <c r="F34" i="1" s="1"/>
  <c r="G34" i="1" s="1"/>
  <c r="D45" i="1" s="1"/>
  <c r="E30" i="1"/>
  <c r="F30" i="1" s="1"/>
  <c r="G30" i="1" s="1"/>
  <c r="D41" i="1" s="1"/>
  <c r="E33" i="1"/>
  <c r="F33" i="1" s="1"/>
  <c r="G33" i="1" s="1"/>
  <c r="D44" i="1" s="1"/>
  <c r="E29" i="1"/>
  <c r="F29" i="1" s="1"/>
  <c r="G29" i="1" s="1"/>
  <c r="M5" i="1"/>
  <c r="N5" i="1"/>
  <c r="O5" i="1"/>
  <c r="P5" i="1"/>
  <c r="Q5" i="1"/>
  <c r="R5" i="1"/>
  <c r="S5" i="1"/>
  <c r="T5" i="1"/>
  <c r="U5" i="1"/>
  <c r="V5" i="1"/>
  <c r="W5" i="1"/>
  <c r="X5" i="1"/>
  <c r="Y5" i="1"/>
  <c r="Z5" i="1"/>
  <c r="AA5" i="1"/>
  <c r="AB5" i="1"/>
  <c r="AC5" i="1"/>
  <c r="AD5" i="1"/>
  <c r="AE5" i="1"/>
  <c r="L5" i="1"/>
  <c r="D17" i="1"/>
  <c r="C69" i="1" s="1"/>
  <c r="D16" i="1"/>
  <c r="C68" i="1" s="1"/>
  <c r="D15" i="1"/>
  <c r="C67" i="1" s="1"/>
  <c r="D14" i="1"/>
  <c r="C66" i="1" s="1"/>
  <c r="D13" i="1"/>
  <c r="C65" i="1" s="1"/>
  <c r="D12" i="1"/>
  <c r="C64" i="1" s="1"/>
  <c r="C9" i="1"/>
  <c r="H29" i="1" l="1"/>
  <c r="D40" i="1"/>
  <c r="P7" i="1"/>
  <c r="P6" i="1" s="1"/>
  <c r="T7" i="1"/>
  <c r="T6" i="1" s="1"/>
  <c r="X7" i="1"/>
  <c r="X6" i="1" s="1"/>
  <c r="AB7" i="1"/>
  <c r="AB6" i="1" s="1"/>
  <c r="AF7" i="1"/>
  <c r="AF6" i="1" s="1"/>
  <c r="AJ7" i="1"/>
  <c r="AJ6" i="1" s="1"/>
  <c r="AN7" i="1"/>
  <c r="AN6" i="1" s="1"/>
  <c r="AR7" i="1"/>
  <c r="AR6" i="1" s="1"/>
  <c r="AV7" i="1"/>
  <c r="AV6" i="1" s="1"/>
  <c r="L7" i="1"/>
  <c r="L6" i="1" s="1"/>
  <c r="S7" i="1"/>
  <c r="S6" i="1" s="1"/>
  <c r="AE7" i="1"/>
  <c r="AE6" i="1" s="1"/>
  <c r="AQ7" i="1"/>
  <c r="AQ6" i="1" s="1"/>
  <c r="M7" i="1"/>
  <c r="M6" i="1" s="1"/>
  <c r="Q7" i="1"/>
  <c r="Q6" i="1" s="1"/>
  <c r="U7" i="1"/>
  <c r="U6" i="1" s="1"/>
  <c r="Y7" i="1"/>
  <c r="Y6" i="1" s="1"/>
  <c r="AC7" i="1"/>
  <c r="AC6" i="1" s="1"/>
  <c r="AG7" i="1"/>
  <c r="AG6" i="1" s="1"/>
  <c r="AK7" i="1"/>
  <c r="AK6" i="1" s="1"/>
  <c r="AO7" i="1"/>
  <c r="AO6" i="1" s="1"/>
  <c r="AS7" i="1"/>
  <c r="AS6" i="1" s="1"/>
  <c r="AA7" i="1"/>
  <c r="AA6" i="1" s="1"/>
  <c r="AM7" i="1"/>
  <c r="AM6" i="1" s="1"/>
  <c r="N7" i="1"/>
  <c r="N6" i="1" s="1"/>
  <c r="R7" i="1"/>
  <c r="R6" i="1" s="1"/>
  <c r="V7" i="1"/>
  <c r="V6" i="1" s="1"/>
  <c r="Z7" i="1"/>
  <c r="Z6" i="1" s="1"/>
  <c r="AD7" i="1"/>
  <c r="AD6" i="1" s="1"/>
  <c r="AH7" i="1"/>
  <c r="AH6" i="1" s="1"/>
  <c r="AL7" i="1"/>
  <c r="AL6" i="1" s="1"/>
  <c r="AP7" i="1"/>
  <c r="AP6" i="1" s="1"/>
  <c r="AT7" i="1"/>
  <c r="AT6" i="1" s="1"/>
  <c r="O7" i="1"/>
  <c r="O6" i="1" s="1"/>
  <c r="W7" i="1"/>
  <c r="W6" i="1" s="1"/>
  <c r="AI7" i="1"/>
  <c r="AI6" i="1" s="1"/>
  <c r="AU7" i="1"/>
  <c r="AU6" i="1" s="1"/>
  <c r="K7" i="1"/>
  <c r="K6" i="1" s="1"/>
  <c r="E13" i="1"/>
  <c r="F13" i="1" s="1"/>
  <c r="G13" i="1" s="1"/>
  <c r="C41" i="1" s="1"/>
  <c r="E12" i="1"/>
  <c r="F12" i="1" s="1"/>
  <c r="G12" i="1" s="1"/>
  <c r="E16" i="1"/>
  <c r="F16" i="1" s="1"/>
  <c r="G16" i="1" s="1"/>
  <c r="C44" i="1" s="1"/>
  <c r="E15" i="1"/>
  <c r="F15" i="1" s="1"/>
  <c r="G15" i="1" s="1"/>
  <c r="C43" i="1" s="1"/>
  <c r="E17" i="1"/>
  <c r="F17" i="1" s="1"/>
  <c r="G17" i="1" s="1"/>
  <c r="C45" i="1" s="1"/>
  <c r="E14" i="1"/>
  <c r="F14" i="1" s="1"/>
  <c r="G14" i="1" s="1"/>
  <c r="C42" i="1" s="1"/>
  <c r="H30" i="1" l="1"/>
  <c r="B71" i="1"/>
  <c r="H12" i="1"/>
  <c r="B64" i="1" s="1"/>
  <c r="C40" i="1"/>
  <c r="H31" i="1" l="1"/>
  <c r="B72" i="1"/>
  <c r="H13" i="1"/>
  <c r="B65" i="1" s="1"/>
  <c r="B73" i="1" l="1"/>
  <c r="H32" i="1"/>
  <c r="H14" i="1"/>
  <c r="B66" i="1" s="1"/>
  <c r="B74" i="1" l="1"/>
  <c r="H33" i="1"/>
  <c r="H15" i="1"/>
  <c r="B67" i="1" s="1"/>
  <c r="B75" i="1" l="1"/>
  <c r="H34" i="1"/>
  <c r="B76" i="1" s="1"/>
  <c r="H16" i="1"/>
  <c r="B68" i="1" s="1"/>
  <c r="H17" i="1" l="1"/>
  <c r="B69" i="1" s="1"/>
</calcChain>
</file>

<file path=xl/sharedStrings.xml><?xml version="1.0" encoding="utf-8"?>
<sst xmlns="http://schemas.openxmlformats.org/spreadsheetml/2006/main" count="73" uniqueCount="46">
  <si>
    <t>Max Speed (mph)</t>
  </si>
  <si>
    <t>Gear 1 Ratio</t>
  </si>
  <si>
    <t>Gear 2 Ratio</t>
  </si>
  <si>
    <t>Gear 3 Ratio</t>
  </si>
  <si>
    <t>Gear 4 Ratio</t>
  </si>
  <si>
    <t>Gear 5 Ratio</t>
  </si>
  <si>
    <t>Gear 6 Ratio</t>
  </si>
  <si>
    <t>Final Drive Ratio</t>
  </si>
  <si>
    <t>Tire Radius (in.)</t>
  </si>
  <si>
    <t>Vehicle Weight (lb)</t>
  </si>
  <si>
    <t>(MPH)</t>
  </si>
  <si>
    <t>Torque</t>
  </si>
  <si>
    <t>(LB-FT)</t>
  </si>
  <si>
    <t>Force @ Wheels</t>
  </si>
  <si>
    <t>Acceleration</t>
  </si>
  <si>
    <t>(G-Forces)</t>
  </si>
  <si>
    <t>(Seconds)</t>
  </si>
  <si>
    <t>Inputs and Assumptions</t>
  </si>
  <si>
    <t>Engine Speed (RPM)</t>
  </si>
  <si>
    <r>
      <t xml:space="preserve">Instructions: Compare the effect of horsepower and torque on two cars in a controlled simulation environment.  Make adjustments to </t>
    </r>
    <r>
      <rPr>
        <b/>
        <i/>
        <sz val="10"/>
        <color rgb="FF0000FF"/>
        <rFont val="Arial"/>
        <family val="2"/>
      </rPr>
      <t xml:space="preserve">BLUE TEXT </t>
    </r>
    <r>
      <rPr>
        <b/>
        <i/>
        <sz val="10"/>
        <color theme="1"/>
        <rFont val="Arial"/>
        <family val="2"/>
      </rPr>
      <t>input cells to alter test assumptions dynamically:</t>
    </r>
  </si>
  <si>
    <t>Time to Vmax</t>
  </si>
  <si>
    <t>Car 'A'</t>
  </si>
  <si>
    <t>Car 'B'</t>
  </si>
  <si>
    <t>Peak Power RPM</t>
  </si>
  <si>
    <t>Gear 1</t>
  </si>
  <si>
    <t>Gear 2</t>
  </si>
  <si>
    <t>Gear 3</t>
  </si>
  <si>
    <t>Gear 4</t>
  </si>
  <si>
    <t>Gear 5</t>
  </si>
  <si>
    <t>Gear 6</t>
  </si>
  <si>
    <t>Elapsed Time (Seconds)</t>
  </si>
  <si>
    <t>WHP @ Peak RPM</t>
  </si>
  <si>
    <t>WTQ (calculated)</t>
  </si>
  <si>
    <t>Simplified Comparison of Torque and Horsepower: Effect on Acceleration</t>
  </si>
  <si>
    <t>Assumptions and Notes:</t>
  </si>
  <si>
    <t>This comparison aims to compare torque and horsepower on apples-to-apples basis and is imperfect for many reasons, including:</t>
  </si>
  <si>
    <t xml:space="preserve"> - The system is 100% efficient; drag, drivetrain loss, heat, and other factors are not considered</t>
  </si>
  <si>
    <t>Car 'A' HP</t>
  </si>
  <si>
    <t>Car 'A' Torque</t>
  </si>
  <si>
    <t>Car 'B' Torque</t>
  </si>
  <si>
    <t>Car 'B' HP</t>
  </si>
  <si>
    <t>Sample Car 'B' - Subaru Impreza WRX</t>
  </si>
  <si>
    <t>Sample Car 'A' - Mazda RX-8</t>
  </si>
  <si>
    <t xml:space="preserve"> - Torque curves in this simulation are constant (flat) to enable acceleration force and time calculations</t>
  </si>
  <si>
    <t xml:space="preserve"> - This model assumes that each car shifts gears at the point where peak horsepower is made; accordingly, max speeds in each gear may appear lower than actual</t>
  </si>
  <si>
    <t xml:space="preserve"> - This model does not account for engines that generate peak torque at lower RPM's, tapering off as engine speed increases.  Many forced induction powerplants exhibit this trait, which cannot be demonstrated in this model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</si>
</sst>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_);_(* \(#,##0\);_(* &quot;-&quot;??_);_(@_)"/>
  </numFmts>
  <fonts count="18" x14ac:knownFonts="1">
    <font>
      <sz val="10"/>
      <color rgb="FF000000"/>
      <name val="Arial"/>
    </font>
    <font>
      <b/>
      <i/>
      <sz val="10"/>
      <color rgb="FFFF0000"/>
      <name val="Arial"/>
    </font>
    <font>
      <i/>
      <sz val="10"/>
      <color rgb="FF000000"/>
      <name val="Arial"/>
    </font>
    <font>
      <sz val="10"/>
      <color rgb="FF000000"/>
      <name val="Arial"/>
    </font>
    <font>
      <sz val="10"/>
      <color theme="1"/>
      <name val="Arial"/>
      <family val="2"/>
    </font>
    <font>
      <b/>
      <sz val="10"/>
      <color theme="1"/>
      <name val="Arial"/>
      <family val="2"/>
    </font>
    <font>
      <b/>
      <sz val="10"/>
      <color rgb="FF000000"/>
      <name val="Arial"/>
      <family val="2"/>
    </font>
    <font>
      <sz val="10"/>
      <color rgb="FF000000"/>
      <name val="Arial"/>
      <family val="2"/>
    </font>
    <font>
      <i/>
      <sz val="10"/>
      <color rgb="FF000000"/>
      <name val="Arial"/>
      <family val="2"/>
    </font>
    <font>
      <b/>
      <i/>
      <sz val="10"/>
      <color rgb="FF0000FF"/>
      <name val="Arial"/>
      <family val="2"/>
    </font>
    <font>
      <b/>
      <i/>
      <sz val="10"/>
      <color rgb="FF000000"/>
      <name val="Arial"/>
      <family val="2"/>
    </font>
    <font>
      <b/>
      <sz val="10"/>
      <color rgb="FF0000FF"/>
      <name val="Arial"/>
      <family val="2"/>
    </font>
    <font>
      <b/>
      <i/>
      <sz val="10"/>
      <color theme="1"/>
      <name val="Arial"/>
      <family val="2"/>
    </font>
    <font>
      <b/>
      <sz val="10"/>
      <color theme="0"/>
      <name val="Arial"/>
      <family val="2"/>
    </font>
    <font>
      <sz val="10"/>
      <color theme="0"/>
      <name val="Arial"/>
      <family val="2"/>
    </font>
    <font>
      <b/>
      <sz val="14"/>
      <color rgb="FF000000"/>
      <name val="Arial"/>
      <family val="2"/>
    </font>
    <font>
      <sz val="10"/>
      <name val="Arial"/>
      <family val="2"/>
    </font>
    <font>
      <b/>
      <sz val="10"/>
      <name val="Arial"/>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5"/>
        <bgColor indexed="64"/>
      </patternFill>
    </fill>
    <fill>
      <patternFill patternType="solid">
        <fgColor theme="4" tint="-0.49998474074526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73">
    <xf numFmtId="0" fontId="0" fillId="0" borderId="0" xfId="0" applyAlignment="1">
      <alignment wrapText="1"/>
    </xf>
    <xf numFmtId="0" fontId="0" fillId="2" borderId="0" xfId="0" applyFill="1" applyAlignment="1">
      <alignment wrapText="1"/>
    </xf>
    <xf numFmtId="3" fontId="0" fillId="2" borderId="0" xfId="0" applyNumberFormat="1" applyFill="1" applyAlignment="1">
      <alignment wrapText="1"/>
    </xf>
    <xf numFmtId="4" fontId="0" fillId="2" borderId="0" xfId="0" applyNumberFormat="1" applyFill="1" applyAlignment="1">
      <alignment wrapText="1"/>
    </xf>
    <xf numFmtId="0" fontId="0" fillId="2" borderId="0" xfId="0" applyFill="1" applyBorder="1" applyAlignment="1">
      <alignment wrapText="1"/>
    </xf>
    <xf numFmtId="0" fontId="0" fillId="2" borderId="3" xfId="0" applyFill="1" applyBorder="1" applyAlignment="1">
      <alignment wrapText="1"/>
    </xf>
    <xf numFmtId="0" fontId="6" fillId="2" borderId="0" xfId="0" applyFont="1" applyFill="1" applyAlignment="1">
      <alignment wrapText="1"/>
    </xf>
    <xf numFmtId="0" fontId="0" fillId="2" borderId="0" xfId="0" applyFill="1" applyAlignment="1"/>
    <xf numFmtId="0" fontId="2" fillId="2" borderId="0" xfId="0" applyFont="1" applyFill="1" applyAlignment="1"/>
    <xf numFmtId="0" fontId="6" fillId="2" borderId="0" xfId="0" applyFont="1" applyFill="1" applyAlignment="1"/>
    <xf numFmtId="0" fontId="7" fillId="2" borderId="0" xfId="0" applyFont="1" applyFill="1" applyAlignment="1">
      <alignment wrapText="1"/>
    </xf>
    <xf numFmtId="0" fontId="7" fillId="2" borderId="0" xfId="0" applyFont="1" applyFill="1" applyAlignment="1"/>
    <xf numFmtId="0" fontId="10" fillId="2" borderId="0" xfId="0" applyFont="1" applyFill="1" applyAlignment="1"/>
    <xf numFmtId="0" fontId="7" fillId="2" borderId="0" xfId="0" applyFont="1" applyFill="1" applyBorder="1" applyAlignment="1">
      <alignment wrapText="1"/>
    </xf>
    <xf numFmtId="0" fontId="11" fillId="3" borderId="2" xfId="0" applyFont="1" applyFill="1" applyBorder="1" applyAlignment="1">
      <alignment horizontal="center" wrapText="1"/>
    </xf>
    <xf numFmtId="3" fontId="11" fillId="3" borderId="2" xfId="0" applyNumberFormat="1" applyFont="1" applyFill="1" applyBorder="1" applyAlignment="1">
      <alignment horizontal="center" wrapText="1"/>
    </xf>
    <xf numFmtId="3" fontId="6" fillId="2" borderId="2" xfId="0" applyNumberFormat="1" applyFont="1" applyFill="1" applyBorder="1" applyAlignment="1">
      <alignment horizontal="center" wrapText="1"/>
    </xf>
    <xf numFmtId="0" fontId="7" fillId="2" borderId="3" xfId="0" applyFont="1" applyFill="1" applyBorder="1" applyAlignment="1">
      <alignment wrapText="1"/>
    </xf>
    <xf numFmtId="2" fontId="11" fillId="3" borderId="2" xfId="0" applyNumberFormat="1" applyFont="1" applyFill="1" applyBorder="1" applyAlignment="1">
      <alignment horizontal="center" wrapText="1"/>
    </xf>
    <xf numFmtId="3" fontId="11" fillId="2" borderId="0" xfId="0" applyNumberFormat="1" applyFont="1" applyFill="1" applyBorder="1" applyAlignment="1">
      <alignment horizontal="center" wrapText="1"/>
    </xf>
    <xf numFmtId="0" fontId="7" fillId="2" borderId="5" xfId="0" applyFont="1" applyFill="1" applyBorder="1" applyAlignment="1">
      <alignment wrapText="1"/>
    </xf>
    <xf numFmtId="0" fontId="6" fillId="2" borderId="3" xfId="0" applyFont="1" applyFill="1" applyBorder="1" applyAlignment="1">
      <alignment wrapText="1"/>
    </xf>
    <xf numFmtId="0" fontId="0" fillId="2" borderId="0" xfId="0" applyFill="1" applyAlignment="1">
      <alignment horizontal="center" vertical="center" wrapText="1"/>
    </xf>
    <xf numFmtId="0" fontId="0" fillId="2" borderId="0" xfId="0" applyFill="1" applyBorder="1" applyAlignment="1">
      <alignment horizontal="center" vertical="center" wrapText="1"/>
    </xf>
    <xf numFmtId="0" fontId="0" fillId="2" borderId="4" xfId="0" applyFill="1" applyBorder="1" applyAlignment="1">
      <alignment horizontal="center" vertical="center" wrapText="1"/>
    </xf>
    <xf numFmtId="0" fontId="1"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0" fillId="2" borderId="0" xfId="0" applyNumberFormat="1" applyFill="1" applyBorder="1" applyAlignment="1">
      <alignment horizontal="center" vertical="center" wrapText="1"/>
    </xf>
    <xf numFmtId="4" fontId="0" fillId="2" borderId="4" xfId="0" applyNumberFormat="1" applyFill="1" applyBorder="1" applyAlignment="1">
      <alignment horizontal="center" vertical="center" wrapText="1"/>
    </xf>
    <xf numFmtId="0" fontId="0" fillId="2" borderId="1" xfId="0" applyFill="1" applyBorder="1" applyAlignment="1">
      <alignment horizontal="center" vertical="center" wrapText="1"/>
    </xf>
    <xf numFmtId="0" fontId="0" fillId="2" borderId="6" xfId="0"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0" xfId="0" applyFill="1" applyAlignment="1">
      <alignment horizontal="center" vertical="center"/>
    </xf>
    <xf numFmtId="4" fontId="0" fillId="2" borderId="0" xfId="0" applyNumberFormat="1" applyFill="1" applyAlignment="1">
      <alignment horizontal="center" vertical="center" wrapText="1"/>
    </xf>
    <xf numFmtId="0" fontId="7" fillId="2" borderId="0" xfId="0" applyFont="1" applyFill="1" applyBorder="1" applyAlignment="1">
      <alignment horizontal="center" vertical="center"/>
    </xf>
    <xf numFmtId="0" fontId="7" fillId="2" borderId="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3" fillId="2" borderId="0" xfId="0" applyFont="1" applyFill="1" applyAlignment="1">
      <alignment wrapText="1"/>
    </xf>
    <xf numFmtId="0" fontId="7" fillId="2" borderId="3" xfId="0" applyFont="1" applyFill="1" applyBorder="1" applyAlignment="1">
      <alignment horizontal="left" vertical="center"/>
    </xf>
    <xf numFmtId="0" fontId="7" fillId="2" borderId="0" xfId="0" applyFont="1" applyFill="1" applyBorder="1" applyAlignment="1">
      <alignment horizontal="center"/>
    </xf>
    <xf numFmtId="0" fontId="11" fillId="2" borderId="3" xfId="0" applyFont="1" applyFill="1" applyBorder="1" applyAlignment="1">
      <alignment horizontal="left" vertical="center"/>
    </xf>
    <xf numFmtId="0" fontId="13" fillId="2" borderId="0" xfId="0" applyFont="1" applyFill="1" applyAlignment="1"/>
    <xf numFmtId="0" fontId="10" fillId="2" borderId="0" xfId="0" applyFont="1" applyFill="1" applyBorder="1" applyAlignment="1">
      <alignment horizontal="center" vertical="center" wrapText="1"/>
    </xf>
    <xf numFmtId="0" fontId="14" fillId="2" borderId="0" xfId="0" applyFont="1" applyFill="1" applyAlignment="1"/>
    <xf numFmtId="0" fontId="14" fillId="2" borderId="0" xfId="0" applyFont="1" applyFill="1" applyAlignment="1">
      <alignment wrapText="1"/>
    </xf>
    <xf numFmtId="165" fontId="13" fillId="2" borderId="0" xfId="1" applyNumberFormat="1" applyFont="1" applyFill="1" applyAlignment="1"/>
    <xf numFmtId="164" fontId="13" fillId="2" borderId="0" xfId="0" applyNumberFormat="1" applyFont="1" applyFill="1" applyAlignment="1"/>
    <xf numFmtId="164" fontId="14" fillId="2" borderId="0" xfId="0" applyNumberFormat="1" applyFont="1" applyFill="1" applyAlignment="1"/>
    <xf numFmtId="0" fontId="14" fillId="2" borderId="0" xfId="0" applyFont="1" applyFill="1" applyBorder="1" applyAlignment="1"/>
    <xf numFmtId="164" fontId="14" fillId="2" borderId="0" xfId="0" applyNumberFormat="1" applyFont="1" applyFill="1" applyBorder="1" applyAlignment="1"/>
    <xf numFmtId="0" fontId="14" fillId="2" borderId="0" xfId="0" applyFont="1" applyFill="1" applyBorder="1" applyAlignment="1">
      <alignment wrapText="1"/>
    </xf>
    <xf numFmtId="0" fontId="15" fillId="2" borderId="0" xfId="0" applyFont="1" applyFill="1" applyAlignment="1"/>
    <xf numFmtId="0" fontId="5" fillId="2" borderId="0" xfId="0" applyFont="1" applyFill="1" applyAlignment="1">
      <alignment wrapText="1"/>
    </xf>
    <xf numFmtId="0" fontId="4" fillId="2" borderId="0" xfId="0" applyFont="1" applyFill="1" applyAlignment="1">
      <alignment wrapText="1"/>
    </xf>
    <xf numFmtId="0" fontId="4" fillId="2" borderId="0" xfId="0" applyFont="1" applyFill="1" applyBorder="1" applyAlignment="1">
      <alignment wrapText="1"/>
    </xf>
    <xf numFmtId="0" fontId="16" fillId="2" borderId="0" xfId="0" applyFont="1" applyFill="1" applyAlignment="1"/>
    <xf numFmtId="0" fontId="16" fillId="2" borderId="0" xfId="0" applyFont="1" applyFill="1" applyAlignment="1">
      <alignment wrapText="1"/>
    </xf>
    <xf numFmtId="165" fontId="17" fillId="2" borderId="0" xfId="1" applyNumberFormat="1" applyFont="1" applyFill="1" applyAlignment="1"/>
    <xf numFmtId="0" fontId="17" fillId="2" borderId="0" xfId="0" applyFont="1" applyFill="1" applyAlignment="1">
      <alignment wrapText="1"/>
    </xf>
    <xf numFmtId="0" fontId="16" fillId="2" borderId="0" xfId="0" applyFont="1" applyFill="1" applyBorder="1" applyAlignment="1">
      <alignment wrapText="1"/>
    </xf>
    <xf numFmtId="4" fontId="0" fillId="2" borderId="0" xfId="0" applyNumberFormat="1" applyFill="1" applyBorder="1" applyAlignment="1">
      <alignment wrapText="1"/>
    </xf>
    <xf numFmtId="0" fontId="13" fillId="4" borderId="7" xfId="0" applyFont="1" applyFill="1" applyBorder="1" applyAlignment="1"/>
    <xf numFmtId="0" fontId="13" fillId="4" borderId="8" xfId="0" applyFont="1" applyFill="1" applyBorder="1" applyAlignment="1">
      <alignment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5" borderId="7" xfId="0" applyFont="1" applyFill="1" applyBorder="1" applyAlignment="1"/>
    <xf numFmtId="0" fontId="13" fillId="5" borderId="8" xfId="0" applyFont="1" applyFill="1" applyBorder="1" applyAlignment="1">
      <alignment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164" fontId="7" fillId="2" borderId="0" xfId="0" applyNumberFormat="1" applyFont="1" applyFill="1" applyBorder="1" applyAlignment="1">
      <alignment wrapText="1"/>
    </xf>
    <xf numFmtId="0" fontId="8" fillId="2" borderId="0" xfId="0" applyFont="1" applyFill="1" applyAlignment="1"/>
  </cellXfs>
  <cellStyles count="2">
    <cellStyle name="Comma" xfId="1" builtinId="3"/>
    <cellStyle name="Normal" xfId="0" builtinId="0"/>
  </cellStyles>
  <dxfs count="0"/>
  <tableStyles count="0" defaultTableStyle="TableStyleMedium2" defaultPivotStyle="PivotStyleLight16"/>
  <colors>
    <mruColors>
      <color rgb="FF00CC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u="none">
                <a:solidFill>
                  <a:schemeClr val="tx1">
                    <a:lumMod val="65000"/>
                    <a:lumOff val="35000"/>
                  </a:schemeClr>
                </a:solidFill>
                <a:latin typeface="Arial" panose="020B0604020202020204" pitchFamily="34" charset="0"/>
                <a:cs typeface="Arial" panose="020B0604020202020204" pitchFamily="34" charset="0"/>
              </a:rPr>
              <a:t>Car 'A' Dyno Plot</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0"/>
          <c:tx>
            <c:strRef>
              <c:f>'HP vs Torque Model'!$J$6</c:f>
              <c:strCache>
                <c:ptCount val="1"/>
                <c:pt idx="0">
                  <c:v>Car 'A' HP</c:v>
                </c:pt>
              </c:strCache>
            </c:strRef>
          </c:tx>
          <c:spPr>
            <a:ln w="28575" cap="rnd">
              <a:noFill/>
              <a:round/>
            </a:ln>
            <a:effectLst/>
          </c:spPr>
          <c:marker>
            <c:symbol val="diamond"/>
            <c:size val="3"/>
            <c:spPr>
              <a:solidFill>
                <a:schemeClr val="accent2"/>
              </a:solidFill>
              <a:ln w="9525">
                <a:noFill/>
              </a:ln>
              <a:effectLst/>
            </c:spPr>
          </c:marker>
          <c:cat>
            <c:strRef>
              <c:extLst>
                <c:ext xmlns:c15="http://schemas.microsoft.com/office/drawing/2012/chart" uri="{02D57815-91ED-43cb-92C2-25804820EDAC}">
                  <c15:fullRef>
                    <c15:sqref>'HP vs Torque Model'!$J$5:$AY$5</c15:sqref>
                  </c15:fullRef>
                </c:ext>
              </c:extLst>
              <c:f>'HP vs Torque Model'!$K$5:$AY$5</c:f>
              <c:strCache>
                <c:ptCount val="41"/>
                <c:pt idx="0">
                  <c:v> -   </c:v>
                </c:pt>
                <c:pt idx="1">
                  <c:v> 250 </c:v>
                </c:pt>
                <c:pt idx="2">
                  <c:v> 500 </c:v>
                </c:pt>
                <c:pt idx="3">
                  <c:v> 750 </c:v>
                </c:pt>
                <c:pt idx="4">
                  <c:v> 1,000 </c:v>
                </c:pt>
                <c:pt idx="5">
                  <c:v> 1,250 </c:v>
                </c:pt>
                <c:pt idx="6">
                  <c:v> 1,500 </c:v>
                </c:pt>
                <c:pt idx="7">
                  <c:v> 1,750 </c:v>
                </c:pt>
                <c:pt idx="8">
                  <c:v> 2,000 </c:v>
                </c:pt>
                <c:pt idx="9">
                  <c:v> 2,250 </c:v>
                </c:pt>
                <c:pt idx="10">
                  <c:v> 2,500 </c:v>
                </c:pt>
                <c:pt idx="11">
                  <c:v> 2,750 </c:v>
                </c:pt>
                <c:pt idx="12">
                  <c:v> 3,000 </c:v>
                </c:pt>
                <c:pt idx="13">
                  <c:v> 3,250 </c:v>
                </c:pt>
                <c:pt idx="14">
                  <c:v> 3,500 </c:v>
                </c:pt>
                <c:pt idx="15">
                  <c:v> 3,750 </c:v>
                </c:pt>
                <c:pt idx="16">
                  <c:v> 4,000 </c:v>
                </c:pt>
                <c:pt idx="17">
                  <c:v> 4,250 </c:v>
                </c:pt>
                <c:pt idx="18">
                  <c:v> 4,500 </c:v>
                </c:pt>
                <c:pt idx="19">
                  <c:v> 4,750 </c:v>
                </c:pt>
                <c:pt idx="20">
                  <c:v> 5,000 </c:v>
                </c:pt>
                <c:pt idx="21">
                  <c:v> 5,250 </c:v>
                </c:pt>
                <c:pt idx="22">
                  <c:v> 5,500 </c:v>
                </c:pt>
                <c:pt idx="23">
                  <c:v> 5,750 </c:v>
                </c:pt>
                <c:pt idx="24">
                  <c:v> 6,000 </c:v>
                </c:pt>
                <c:pt idx="25">
                  <c:v> 6,250 </c:v>
                </c:pt>
                <c:pt idx="26">
                  <c:v> 6,500 </c:v>
                </c:pt>
                <c:pt idx="27">
                  <c:v> 6,750 </c:v>
                </c:pt>
                <c:pt idx="28">
                  <c:v> 7,000 </c:v>
                </c:pt>
                <c:pt idx="29">
                  <c:v> 7,250 </c:v>
                </c:pt>
                <c:pt idx="30">
                  <c:v> 7,500 </c:v>
                </c:pt>
                <c:pt idx="31">
                  <c:v> 7,750 </c:v>
                </c:pt>
                <c:pt idx="32">
                  <c:v> 8,000 </c:v>
                </c:pt>
                <c:pt idx="33">
                  <c:v> 8,250 </c:v>
                </c:pt>
                <c:pt idx="34">
                  <c:v> 8,500 </c:v>
                </c:pt>
                <c:pt idx="35">
                  <c:v> 8,750 </c:v>
                </c:pt>
                <c:pt idx="36">
                  <c:v> -   </c:v>
                </c:pt>
                <c:pt idx="37">
                  <c:v> -   </c:v>
                </c:pt>
                <c:pt idx="38">
                  <c:v> -   </c:v>
                </c:pt>
                <c:pt idx="39">
                  <c:v> -   </c:v>
                </c:pt>
                <c:pt idx="40">
                  <c:v> -   </c:v>
                </c:pt>
              </c:strCache>
            </c:strRef>
          </c:cat>
          <c:val>
            <c:numRef>
              <c:extLst>
                <c:ext xmlns:c15="http://schemas.microsoft.com/office/drawing/2012/chart" uri="{02D57815-91ED-43cb-92C2-25804820EDAC}">
                  <c15:fullRef>
                    <c15:sqref>'HP vs Torque Model'!$K$6:$AY$6</c15:sqref>
                  </c15:fullRef>
                </c:ext>
              </c:extLst>
              <c:f>'HP vs Torque Model'!$L$6:$AY$6</c:f>
              <c:numCache>
                <c:formatCode>0.0</c:formatCode>
                <c:ptCount val="40"/>
                <c:pt idx="0">
                  <c:v>5.1428571428571423</c:v>
                </c:pt>
                <c:pt idx="1">
                  <c:v>10.285714285714285</c:v>
                </c:pt>
                <c:pt idx="2">
                  <c:v>15.428571428571429</c:v>
                </c:pt>
                <c:pt idx="3">
                  <c:v>20.571428571428569</c:v>
                </c:pt>
                <c:pt idx="4">
                  <c:v>25.714285714285715</c:v>
                </c:pt>
                <c:pt idx="5">
                  <c:v>30.857142857142858</c:v>
                </c:pt>
                <c:pt idx="6">
                  <c:v>36</c:v>
                </c:pt>
                <c:pt idx="7">
                  <c:v>41.142857142857139</c:v>
                </c:pt>
                <c:pt idx="8">
                  <c:v>46.285714285714285</c:v>
                </c:pt>
                <c:pt idx="9">
                  <c:v>51.428571428571431</c:v>
                </c:pt>
                <c:pt idx="10">
                  <c:v>56.571428571428569</c:v>
                </c:pt>
                <c:pt idx="11">
                  <c:v>61.714285714285715</c:v>
                </c:pt>
                <c:pt idx="12">
                  <c:v>66.857142857142861</c:v>
                </c:pt>
                <c:pt idx="13">
                  <c:v>72</c:v>
                </c:pt>
                <c:pt idx="14">
                  <c:v>77.142857142857153</c:v>
                </c:pt>
                <c:pt idx="15">
                  <c:v>82.285714285714278</c:v>
                </c:pt>
                <c:pt idx="16">
                  <c:v>87.428571428571431</c:v>
                </c:pt>
                <c:pt idx="17">
                  <c:v>92.571428571428569</c:v>
                </c:pt>
                <c:pt idx="18">
                  <c:v>97.714285714285722</c:v>
                </c:pt>
                <c:pt idx="19">
                  <c:v>102.85714285714286</c:v>
                </c:pt>
                <c:pt idx="20">
                  <c:v>108</c:v>
                </c:pt>
                <c:pt idx="21">
                  <c:v>113.14285714285714</c:v>
                </c:pt>
                <c:pt idx="22">
                  <c:v>118.28571428571429</c:v>
                </c:pt>
                <c:pt idx="23">
                  <c:v>123.42857142857143</c:v>
                </c:pt>
                <c:pt idx="24">
                  <c:v>128.57142857142856</c:v>
                </c:pt>
                <c:pt idx="25">
                  <c:v>133.71428571428572</c:v>
                </c:pt>
                <c:pt idx="26">
                  <c:v>138.85714285714286</c:v>
                </c:pt>
                <c:pt idx="27">
                  <c:v>144</c:v>
                </c:pt>
                <c:pt idx="28">
                  <c:v>149.14285714285714</c:v>
                </c:pt>
                <c:pt idx="29">
                  <c:v>154.28571428571431</c:v>
                </c:pt>
                <c:pt idx="30">
                  <c:v>159.42857142857144</c:v>
                </c:pt>
                <c:pt idx="31">
                  <c:v>164.57142857142856</c:v>
                </c:pt>
                <c:pt idx="32">
                  <c:v>169.71428571428572</c:v>
                </c:pt>
                <c:pt idx="33">
                  <c:v>174.85714285714286</c:v>
                </c:pt>
                <c:pt idx="34">
                  <c:v>180</c:v>
                </c:pt>
                <c:pt idx="35">
                  <c:v>-1</c:v>
                </c:pt>
                <c:pt idx="36">
                  <c:v>-1</c:v>
                </c:pt>
                <c:pt idx="37">
                  <c:v>-1</c:v>
                </c:pt>
                <c:pt idx="38">
                  <c:v>-1</c:v>
                </c:pt>
                <c:pt idx="39">
                  <c:v>-1</c:v>
                </c:pt>
              </c:numCache>
            </c:numRef>
          </c:val>
          <c:smooth val="0"/>
        </c:ser>
        <c:ser>
          <c:idx val="2"/>
          <c:order val="1"/>
          <c:tx>
            <c:strRef>
              <c:f>'HP vs Torque Model'!$J$7</c:f>
              <c:strCache>
                <c:ptCount val="1"/>
                <c:pt idx="0">
                  <c:v>Car 'A' Torque</c:v>
                </c:pt>
              </c:strCache>
            </c:strRef>
          </c:tx>
          <c:spPr>
            <a:ln w="28575" cap="rnd">
              <a:noFill/>
              <a:round/>
            </a:ln>
            <a:effectLst/>
          </c:spPr>
          <c:marker>
            <c:symbol val="dash"/>
            <c:size val="5"/>
            <c:spPr>
              <a:solidFill>
                <a:schemeClr val="accent2"/>
              </a:solidFill>
              <a:ln w="9525">
                <a:solidFill>
                  <a:schemeClr val="accent2"/>
                </a:solidFill>
              </a:ln>
              <a:effectLst/>
            </c:spPr>
          </c:marker>
          <c:cat>
            <c:strRef>
              <c:extLst>
                <c:ext xmlns:c15="http://schemas.microsoft.com/office/drawing/2012/chart" uri="{02D57815-91ED-43cb-92C2-25804820EDAC}">
                  <c15:fullRef>
                    <c15:sqref>'HP vs Torque Model'!$J$5:$AY$5</c15:sqref>
                  </c15:fullRef>
                </c:ext>
              </c:extLst>
              <c:f>'HP vs Torque Model'!$K$5:$AY$5</c:f>
              <c:strCache>
                <c:ptCount val="41"/>
                <c:pt idx="0">
                  <c:v> -   </c:v>
                </c:pt>
                <c:pt idx="1">
                  <c:v> 250 </c:v>
                </c:pt>
                <c:pt idx="2">
                  <c:v> 500 </c:v>
                </c:pt>
                <c:pt idx="3">
                  <c:v> 750 </c:v>
                </c:pt>
                <c:pt idx="4">
                  <c:v> 1,000 </c:v>
                </c:pt>
                <c:pt idx="5">
                  <c:v> 1,250 </c:v>
                </c:pt>
                <c:pt idx="6">
                  <c:v> 1,500 </c:v>
                </c:pt>
                <c:pt idx="7">
                  <c:v> 1,750 </c:v>
                </c:pt>
                <c:pt idx="8">
                  <c:v> 2,000 </c:v>
                </c:pt>
                <c:pt idx="9">
                  <c:v> 2,250 </c:v>
                </c:pt>
                <c:pt idx="10">
                  <c:v> 2,500 </c:v>
                </c:pt>
                <c:pt idx="11">
                  <c:v> 2,750 </c:v>
                </c:pt>
                <c:pt idx="12">
                  <c:v> 3,000 </c:v>
                </c:pt>
                <c:pt idx="13">
                  <c:v> 3,250 </c:v>
                </c:pt>
                <c:pt idx="14">
                  <c:v> 3,500 </c:v>
                </c:pt>
                <c:pt idx="15">
                  <c:v> 3,750 </c:v>
                </c:pt>
                <c:pt idx="16">
                  <c:v> 4,000 </c:v>
                </c:pt>
                <c:pt idx="17">
                  <c:v> 4,250 </c:v>
                </c:pt>
                <c:pt idx="18">
                  <c:v> 4,500 </c:v>
                </c:pt>
                <c:pt idx="19">
                  <c:v> 4,750 </c:v>
                </c:pt>
                <c:pt idx="20">
                  <c:v> 5,000 </c:v>
                </c:pt>
                <c:pt idx="21">
                  <c:v> 5,250 </c:v>
                </c:pt>
                <c:pt idx="22">
                  <c:v> 5,500 </c:v>
                </c:pt>
                <c:pt idx="23">
                  <c:v> 5,750 </c:v>
                </c:pt>
                <c:pt idx="24">
                  <c:v> 6,000 </c:v>
                </c:pt>
                <c:pt idx="25">
                  <c:v> 6,250 </c:v>
                </c:pt>
                <c:pt idx="26">
                  <c:v> 6,500 </c:v>
                </c:pt>
                <c:pt idx="27">
                  <c:v> 6,750 </c:v>
                </c:pt>
                <c:pt idx="28">
                  <c:v> 7,000 </c:v>
                </c:pt>
                <c:pt idx="29">
                  <c:v> 7,250 </c:v>
                </c:pt>
                <c:pt idx="30">
                  <c:v> 7,500 </c:v>
                </c:pt>
                <c:pt idx="31">
                  <c:v> 7,750 </c:v>
                </c:pt>
                <c:pt idx="32">
                  <c:v> 8,000 </c:v>
                </c:pt>
                <c:pt idx="33">
                  <c:v> 8,250 </c:v>
                </c:pt>
                <c:pt idx="34">
                  <c:v> 8,500 </c:v>
                </c:pt>
                <c:pt idx="35">
                  <c:v> 8,750 </c:v>
                </c:pt>
                <c:pt idx="36">
                  <c:v> -   </c:v>
                </c:pt>
                <c:pt idx="37">
                  <c:v> -   </c:v>
                </c:pt>
                <c:pt idx="38">
                  <c:v> -   </c:v>
                </c:pt>
                <c:pt idx="39">
                  <c:v> -   </c:v>
                </c:pt>
                <c:pt idx="40">
                  <c:v> -   </c:v>
                </c:pt>
              </c:strCache>
            </c:strRef>
          </c:cat>
          <c:val>
            <c:numRef>
              <c:extLst>
                <c:ext xmlns:c15="http://schemas.microsoft.com/office/drawing/2012/chart" uri="{02D57815-91ED-43cb-92C2-25804820EDAC}">
                  <c15:fullRef>
                    <c15:sqref>'HP vs Torque Model'!$K$7:$AY$7</c15:sqref>
                  </c15:fullRef>
                </c:ext>
              </c:extLst>
              <c:f>'HP vs Torque Model'!$L$7:$AY$7</c:f>
              <c:numCache>
                <c:formatCode>0.0</c:formatCode>
                <c:ptCount val="40"/>
                <c:pt idx="0">
                  <c:v>108.04114285714286</c:v>
                </c:pt>
                <c:pt idx="1">
                  <c:v>108.04114285714286</c:v>
                </c:pt>
                <c:pt idx="2">
                  <c:v>108.04114285714286</c:v>
                </c:pt>
                <c:pt idx="3">
                  <c:v>108.04114285714286</c:v>
                </c:pt>
                <c:pt idx="4">
                  <c:v>108.04114285714286</c:v>
                </c:pt>
                <c:pt idx="5">
                  <c:v>108.04114285714286</c:v>
                </c:pt>
                <c:pt idx="6">
                  <c:v>108.04114285714286</c:v>
                </c:pt>
                <c:pt idx="7">
                  <c:v>108.04114285714286</c:v>
                </c:pt>
                <c:pt idx="8">
                  <c:v>108.04114285714286</c:v>
                </c:pt>
                <c:pt idx="9">
                  <c:v>108.04114285714286</c:v>
                </c:pt>
                <c:pt idx="10">
                  <c:v>108.04114285714286</c:v>
                </c:pt>
                <c:pt idx="11">
                  <c:v>108.04114285714286</c:v>
                </c:pt>
                <c:pt idx="12">
                  <c:v>108.04114285714286</c:v>
                </c:pt>
                <c:pt idx="13">
                  <c:v>108.04114285714286</c:v>
                </c:pt>
                <c:pt idx="14">
                  <c:v>108.04114285714286</c:v>
                </c:pt>
                <c:pt idx="15">
                  <c:v>108.04114285714286</c:v>
                </c:pt>
                <c:pt idx="16">
                  <c:v>108.04114285714286</c:v>
                </c:pt>
                <c:pt idx="17">
                  <c:v>108.04114285714286</c:v>
                </c:pt>
                <c:pt idx="18">
                  <c:v>108.04114285714286</c:v>
                </c:pt>
                <c:pt idx="19">
                  <c:v>108.04114285714286</c:v>
                </c:pt>
                <c:pt idx="20">
                  <c:v>108.04114285714286</c:v>
                </c:pt>
                <c:pt idx="21">
                  <c:v>108.04114285714286</c:v>
                </c:pt>
                <c:pt idx="22">
                  <c:v>108.04114285714286</c:v>
                </c:pt>
                <c:pt idx="23">
                  <c:v>108.04114285714286</c:v>
                </c:pt>
                <c:pt idx="24">
                  <c:v>108.04114285714286</c:v>
                </c:pt>
                <c:pt idx="25">
                  <c:v>108.04114285714286</c:v>
                </c:pt>
                <c:pt idx="26">
                  <c:v>108.04114285714286</c:v>
                </c:pt>
                <c:pt idx="27">
                  <c:v>108.04114285714286</c:v>
                </c:pt>
                <c:pt idx="28">
                  <c:v>108.04114285714286</c:v>
                </c:pt>
                <c:pt idx="29">
                  <c:v>108.04114285714286</c:v>
                </c:pt>
                <c:pt idx="30">
                  <c:v>108.04114285714286</c:v>
                </c:pt>
                <c:pt idx="31">
                  <c:v>108.04114285714286</c:v>
                </c:pt>
                <c:pt idx="32">
                  <c:v>108.04114285714286</c:v>
                </c:pt>
                <c:pt idx="33">
                  <c:v>108.04114285714286</c:v>
                </c:pt>
                <c:pt idx="34">
                  <c:v>108.04114285714286</c:v>
                </c:pt>
                <c:pt idx="35">
                  <c:v>-1</c:v>
                </c:pt>
                <c:pt idx="36">
                  <c:v>-1</c:v>
                </c:pt>
                <c:pt idx="37">
                  <c:v>-1</c:v>
                </c:pt>
                <c:pt idx="38">
                  <c:v>-1</c:v>
                </c:pt>
                <c:pt idx="39">
                  <c:v>-1</c:v>
                </c:pt>
              </c:numCache>
            </c:numRef>
          </c:val>
          <c:smooth val="0"/>
        </c:ser>
        <c:dLbls>
          <c:showLegendKey val="0"/>
          <c:showVal val="0"/>
          <c:showCatName val="0"/>
          <c:showSerName val="0"/>
          <c:showPercent val="0"/>
          <c:showBubbleSize val="0"/>
        </c:dLbls>
        <c:marker val="1"/>
        <c:smooth val="0"/>
        <c:axId val="216119016"/>
        <c:axId val="216121368"/>
      </c:lineChart>
      <c:catAx>
        <c:axId val="216119016"/>
        <c:scaling>
          <c:orientation val="minMax"/>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21368"/>
        <c:crosses val="autoZero"/>
        <c:auto val="1"/>
        <c:lblAlgn val="ctr"/>
        <c:lblOffset val="100"/>
        <c:tickMarkSkip val="2"/>
        <c:noMultiLvlLbl val="0"/>
      </c:catAx>
      <c:valAx>
        <c:axId val="216121368"/>
        <c:scaling>
          <c:orientation val="minMax"/>
          <c:min val="0"/>
        </c:scaling>
        <c:delete val="0"/>
        <c:axPos val="l"/>
        <c:majorGridlines>
          <c:spPr>
            <a:ln w="9525" cap="flat" cmpd="sng" algn="ctr">
              <a:solidFill>
                <a:schemeClr val="tx1">
                  <a:lumMod val="15000"/>
                  <a:lumOff val="85000"/>
                </a:schemeClr>
              </a:solidFill>
              <a:prstDash val="dash"/>
              <a:round/>
            </a:ln>
            <a:effectLst/>
          </c:spPr>
        </c:majorGridlines>
        <c:numFmt formatCode="#,#00\ &quot;HP&quot;" sourceLinked="0"/>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190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u="none">
                <a:solidFill>
                  <a:schemeClr val="tx1">
                    <a:lumMod val="65000"/>
                    <a:lumOff val="35000"/>
                  </a:schemeClr>
                </a:solidFill>
                <a:latin typeface="Arial" panose="020B0604020202020204" pitchFamily="34" charset="0"/>
                <a:cs typeface="Arial" panose="020B0604020202020204" pitchFamily="34" charset="0"/>
              </a:rPr>
              <a:t>Car 'B' Dyno Plot</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0"/>
          <c:tx>
            <c:strRef>
              <c:f>'HP vs Torque Model'!$J$23</c:f>
              <c:strCache>
                <c:ptCount val="1"/>
                <c:pt idx="0">
                  <c:v>Car 'B' HP</c:v>
                </c:pt>
              </c:strCache>
            </c:strRef>
          </c:tx>
          <c:spPr>
            <a:ln w="28575" cap="rnd">
              <a:noFill/>
              <a:round/>
            </a:ln>
            <a:effectLst/>
          </c:spPr>
          <c:marker>
            <c:symbol val="diamond"/>
            <c:size val="4"/>
            <c:spPr>
              <a:solidFill>
                <a:schemeClr val="accent1">
                  <a:lumMod val="50000"/>
                </a:schemeClr>
              </a:solidFill>
              <a:ln w="9525">
                <a:noFill/>
              </a:ln>
              <a:effectLst/>
            </c:spPr>
          </c:marker>
          <c:cat>
            <c:strRef>
              <c:extLst>
                <c:ext xmlns:c15="http://schemas.microsoft.com/office/drawing/2012/chart" uri="{02D57815-91ED-43cb-92C2-25804820EDAC}">
                  <c15:fullRef>
                    <c15:sqref>'HP vs Torque Model'!$J$22:$AY$22</c15:sqref>
                  </c15:fullRef>
                </c:ext>
              </c:extLst>
              <c:f>'HP vs Torque Model'!$K$22:$AY$22</c:f>
              <c:strCache>
                <c:ptCount val="41"/>
                <c:pt idx="0">
                  <c:v> -   </c:v>
                </c:pt>
                <c:pt idx="1">
                  <c:v> 250 </c:v>
                </c:pt>
                <c:pt idx="2">
                  <c:v> 500 </c:v>
                </c:pt>
                <c:pt idx="3">
                  <c:v> 750 </c:v>
                </c:pt>
                <c:pt idx="4">
                  <c:v> 1,000 </c:v>
                </c:pt>
                <c:pt idx="5">
                  <c:v> 1,250 </c:v>
                </c:pt>
                <c:pt idx="6">
                  <c:v> 1,500 </c:v>
                </c:pt>
                <c:pt idx="7">
                  <c:v> 1,750 </c:v>
                </c:pt>
                <c:pt idx="8">
                  <c:v> 2,000 </c:v>
                </c:pt>
                <c:pt idx="9">
                  <c:v> 2,250 </c:v>
                </c:pt>
                <c:pt idx="10">
                  <c:v> 2,500 </c:v>
                </c:pt>
                <c:pt idx="11">
                  <c:v> 2,750 </c:v>
                </c:pt>
                <c:pt idx="12">
                  <c:v> 3,000 </c:v>
                </c:pt>
                <c:pt idx="13">
                  <c:v> 3,250 </c:v>
                </c:pt>
                <c:pt idx="14">
                  <c:v> 3,500 </c:v>
                </c:pt>
                <c:pt idx="15">
                  <c:v> 3,750 </c:v>
                </c:pt>
                <c:pt idx="16">
                  <c:v> 4,000 </c:v>
                </c:pt>
                <c:pt idx="17">
                  <c:v> 4,250 </c:v>
                </c:pt>
                <c:pt idx="18">
                  <c:v> 4,500 </c:v>
                </c:pt>
                <c:pt idx="19">
                  <c:v> 4,750 </c:v>
                </c:pt>
                <c:pt idx="20">
                  <c:v> 5,000 </c:v>
                </c:pt>
                <c:pt idx="21">
                  <c:v> 5,250 </c:v>
                </c:pt>
                <c:pt idx="22">
                  <c:v> 5,500 </c:v>
                </c:pt>
                <c:pt idx="23">
                  <c:v> 5,750 </c:v>
                </c:pt>
                <c:pt idx="24">
                  <c:v> 6,000 </c:v>
                </c:pt>
                <c:pt idx="25">
                  <c:v> -   </c:v>
                </c:pt>
                <c:pt idx="26">
                  <c:v> -   </c:v>
                </c:pt>
                <c:pt idx="27">
                  <c:v> -   </c:v>
                </c:pt>
                <c:pt idx="28">
                  <c:v> -   </c:v>
                </c:pt>
                <c:pt idx="29">
                  <c:v> -   </c:v>
                </c:pt>
                <c:pt idx="30">
                  <c:v> -   </c:v>
                </c:pt>
                <c:pt idx="31">
                  <c:v> -   </c:v>
                </c:pt>
                <c:pt idx="32">
                  <c:v> -   </c:v>
                </c:pt>
                <c:pt idx="33">
                  <c:v> -   </c:v>
                </c:pt>
                <c:pt idx="34">
                  <c:v> -   </c:v>
                </c:pt>
                <c:pt idx="35">
                  <c:v> -   </c:v>
                </c:pt>
                <c:pt idx="36">
                  <c:v> -   </c:v>
                </c:pt>
                <c:pt idx="37">
                  <c:v> -   </c:v>
                </c:pt>
                <c:pt idx="38">
                  <c:v> -   </c:v>
                </c:pt>
                <c:pt idx="39">
                  <c:v> -   </c:v>
                </c:pt>
                <c:pt idx="40">
                  <c:v> -   </c:v>
                </c:pt>
              </c:strCache>
            </c:strRef>
          </c:cat>
          <c:val>
            <c:numRef>
              <c:extLst>
                <c:ext xmlns:c15="http://schemas.microsoft.com/office/drawing/2012/chart" uri="{02D57815-91ED-43cb-92C2-25804820EDAC}">
                  <c15:fullRef>
                    <c15:sqref>'HP vs Torque Model'!$K$23:$AY$23</c15:sqref>
                  </c15:fullRef>
                </c:ext>
              </c:extLst>
              <c:f>'HP vs Torque Model'!$L$23:$AY$23</c:f>
              <c:numCache>
                <c:formatCode>0.0</c:formatCode>
                <c:ptCount val="40"/>
                <c:pt idx="0">
                  <c:v>8.1896551724137936</c:v>
                </c:pt>
                <c:pt idx="1">
                  <c:v>16.379310344827587</c:v>
                </c:pt>
                <c:pt idx="2">
                  <c:v>24.568965517241381</c:v>
                </c:pt>
                <c:pt idx="3">
                  <c:v>32.758620689655174</c:v>
                </c:pt>
                <c:pt idx="4">
                  <c:v>40.948275862068968</c:v>
                </c:pt>
                <c:pt idx="5">
                  <c:v>49.137931034482762</c:v>
                </c:pt>
                <c:pt idx="6">
                  <c:v>57.327586206896555</c:v>
                </c:pt>
                <c:pt idx="7">
                  <c:v>65.517241379310349</c:v>
                </c:pt>
                <c:pt idx="8">
                  <c:v>73.706896551724142</c:v>
                </c:pt>
                <c:pt idx="9">
                  <c:v>81.896551724137936</c:v>
                </c:pt>
                <c:pt idx="10">
                  <c:v>90.08620689655173</c:v>
                </c:pt>
                <c:pt idx="11">
                  <c:v>98.275862068965523</c:v>
                </c:pt>
                <c:pt idx="12">
                  <c:v>106.46551724137932</c:v>
                </c:pt>
                <c:pt idx="13">
                  <c:v>114.65517241379311</c:v>
                </c:pt>
                <c:pt idx="14">
                  <c:v>122.84482758620689</c:v>
                </c:pt>
                <c:pt idx="15">
                  <c:v>131.0344827586207</c:v>
                </c:pt>
                <c:pt idx="16">
                  <c:v>139.22413793103451</c:v>
                </c:pt>
                <c:pt idx="17">
                  <c:v>147.41379310344828</c:v>
                </c:pt>
                <c:pt idx="18">
                  <c:v>155.60344827586206</c:v>
                </c:pt>
                <c:pt idx="19">
                  <c:v>163.79310344827587</c:v>
                </c:pt>
                <c:pt idx="20">
                  <c:v>171.98275862068968</c:v>
                </c:pt>
                <c:pt idx="21">
                  <c:v>180.17241379310346</c:v>
                </c:pt>
                <c:pt idx="22">
                  <c:v>188.36206896551724</c:v>
                </c:pt>
                <c:pt idx="23">
                  <c:v>196.55172413793105</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numCache>
            </c:numRef>
          </c:val>
          <c:smooth val="0"/>
        </c:ser>
        <c:ser>
          <c:idx val="2"/>
          <c:order val="1"/>
          <c:tx>
            <c:strRef>
              <c:f>'HP vs Torque Model'!$J$24</c:f>
              <c:strCache>
                <c:ptCount val="1"/>
                <c:pt idx="0">
                  <c:v>Car 'B' Torque</c:v>
                </c:pt>
              </c:strCache>
            </c:strRef>
          </c:tx>
          <c:spPr>
            <a:ln w="28575" cap="rnd">
              <a:noFill/>
              <a:round/>
            </a:ln>
            <a:effectLst/>
          </c:spPr>
          <c:marker>
            <c:symbol val="dash"/>
            <c:size val="5"/>
            <c:spPr>
              <a:solidFill>
                <a:schemeClr val="accent1">
                  <a:lumMod val="50000"/>
                </a:schemeClr>
              </a:solidFill>
              <a:ln w="9525">
                <a:solidFill>
                  <a:schemeClr val="accent1">
                    <a:lumMod val="50000"/>
                  </a:schemeClr>
                </a:solidFill>
              </a:ln>
              <a:effectLst/>
            </c:spPr>
          </c:marker>
          <c:cat>
            <c:strRef>
              <c:extLst>
                <c:ext xmlns:c15="http://schemas.microsoft.com/office/drawing/2012/chart" uri="{02D57815-91ED-43cb-92C2-25804820EDAC}">
                  <c15:fullRef>
                    <c15:sqref>'HP vs Torque Model'!$J$22:$AY$22</c15:sqref>
                  </c15:fullRef>
                </c:ext>
              </c:extLst>
              <c:f>'HP vs Torque Model'!$K$22:$AY$22</c:f>
              <c:strCache>
                <c:ptCount val="41"/>
                <c:pt idx="0">
                  <c:v> -   </c:v>
                </c:pt>
                <c:pt idx="1">
                  <c:v> 250 </c:v>
                </c:pt>
                <c:pt idx="2">
                  <c:v> 500 </c:v>
                </c:pt>
                <c:pt idx="3">
                  <c:v> 750 </c:v>
                </c:pt>
                <c:pt idx="4">
                  <c:v> 1,000 </c:v>
                </c:pt>
                <c:pt idx="5">
                  <c:v> 1,250 </c:v>
                </c:pt>
                <c:pt idx="6">
                  <c:v> 1,500 </c:v>
                </c:pt>
                <c:pt idx="7">
                  <c:v> 1,750 </c:v>
                </c:pt>
                <c:pt idx="8">
                  <c:v> 2,000 </c:v>
                </c:pt>
                <c:pt idx="9">
                  <c:v> 2,250 </c:v>
                </c:pt>
                <c:pt idx="10">
                  <c:v> 2,500 </c:v>
                </c:pt>
                <c:pt idx="11">
                  <c:v> 2,750 </c:v>
                </c:pt>
                <c:pt idx="12">
                  <c:v> 3,000 </c:v>
                </c:pt>
                <c:pt idx="13">
                  <c:v> 3,250 </c:v>
                </c:pt>
                <c:pt idx="14">
                  <c:v> 3,500 </c:v>
                </c:pt>
                <c:pt idx="15">
                  <c:v> 3,750 </c:v>
                </c:pt>
                <c:pt idx="16">
                  <c:v> 4,000 </c:v>
                </c:pt>
                <c:pt idx="17">
                  <c:v> 4,250 </c:v>
                </c:pt>
                <c:pt idx="18">
                  <c:v> 4,500 </c:v>
                </c:pt>
                <c:pt idx="19">
                  <c:v> 4,750 </c:v>
                </c:pt>
                <c:pt idx="20">
                  <c:v> 5,000 </c:v>
                </c:pt>
                <c:pt idx="21">
                  <c:v> 5,250 </c:v>
                </c:pt>
                <c:pt idx="22">
                  <c:v> 5,500 </c:v>
                </c:pt>
                <c:pt idx="23">
                  <c:v> 5,750 </c:v>
                </c:pt>
                <c:pt idx="24">
                  <c:v> 6,000 </c:v>
                </c:pt>
                <c:pt idx="25">
                  <c:v> -   </c:v>
                </c:pt>
                <c:pt idx="26">
                  <c:v> -   </c:v>
                </c:pt>
                <c:pt idx="27">
                  <c:v> -   </c:v>
                </c:pt>
                <c:pt idx="28">
                  <c:v> -   </c:v>
                </c:pt>
                <c:pt idx="29">
                  <c:v> -   </c:v>
                </c:pt>
                <c:pt idx="30">
                  <c:v> -   </c:v>
                </c:pt>
                <c:pt idx="31">
                  <c:v> -   </c:v>
                </c:pt>
                <c:pt idx="32">
                  <c:v> -   </c:v>
                </c:pt>
                <c:pt idx="33">
                  <c:v> -   </c:v>
                </c:pt>
                <c:pt idx="34">
                  <c:v> -   </c:v>
                </c:pt>
                <c:pt idx="35">
                  <c:v> -   </c:v>
                </c:pt>
                <c:pt idx="36">
                  <c:v> -   </c:v>
                </c:pt>
                <c:pt idx="37">
                  <c:v> -   </c:v>
                </c:pt>
                <c:pt idx="38">
                  <c:v> -   </c:v>
                </c:pt>
                <c:pt idx="39">
                  <c:v> -   </c:v>
                </c:pt>
                <c:pt idx="40">
                  <c:v> -   </c:v>
                </c:pt>
              </c:strCache>
            </c:strRef>
          </c:cat>
          <c:val>
            <c:numRef>
              <c:extLst>
                <c:ext xmlns:c15="http://schemas.microsoft.com/office/drawing/2012/chart" uri="{02D57815-91ED-43cb-92C2-25804820EDAC}">
                  <c15:fullRef>
                    <c15:sqref>'HP vs Torque Model'!$K$24:$AY$24</c15:sqref>
                  </c15:fullRef>
                </c:ext>
              </c:extLst>
              <c:f>'HP vs Torque Model'!$L$24:$AY$24</c:f>
              <c:numCache>
                <c:formatCode>0.0</c:formatCode>
                <c:ptCount val="40"/>
                <c:pt idx="0">
                  <c:v>172.04827586206898</c:v>
                </c:pt>
                <c:pt idx="1">
                  <c:v>172.04827586206898</c:v>
                </c:pt>
                <c:pt idx="2">
                  <c:v>172.04827586206898</c:v>
                </c:pt>
                <c:pt idx="3">
                  <c:v>172.04827586206898</c:v>
                </c:pt>
                <c:pt idx="4">
                  <c:v>172.04827586206898</c:v>
                </c:pt>
                <c:pt idx="5">
                  <c:v>172.04827586206898</c:v>
                </c:pt>
                <c:pt idx="6">
                  <c:v>172.04827586206898</c:v>
                </c:pt>
                <c:pt idx="7">
                  <c:v>172.04827586206898</c:v>
                </c:pt>
                <c:pt idx="8">
                  <c:v>172.04827586206898</c:v>
                </c:pt>
                <c:pt idx="9">
                  <c:v>172.04827586206898</c:v>
                </c:pt>
                <c:pt idx="10">
                  <c:v>172.04827586206898</c:v>
                </c:pt>
                <c:pt idx="11">
                  <c:v>172.04827586206898</c:v>
                </c:pt>
                <c:pt idx="12">
                  <c:v>172.04827586206898</c:v>
                </c:pt>
                <c:pt idx="13">
                  <c:v>172.04827586206898</c:v>
                </c:pt>
                <c:pt idx="14">
                  <c:v>172.04827586206898</c:v>
                </c:pt>
                <c:pt idx="15">
                  <c:v>172.04827586206898</c:v>
                </c:pt>
                <c:pt idx="16">
                  <c:v>172.04827586206898</c:v>
                </c:pt>
                <c:pt idx="17">
                  <c:v>172.04827586206898</c:v>
                </c:pt>
                <c:pt idx="18">
                  <c:v>172.04827586206898</c:v>
                </c:pt>
                <c:pt idx="19">
                  <c:v>172.04827586206898</c:v>
                </c:pt>
                <c:pt idx="20">
                  <c:v>172.04827586206898</c:v>
                </c:pt>
                <c:pt idx="21">
                  <c:v>172.04827586206898</c:v>
                </c:pt>
                <c:pt idx="22">
                  <c:v>172.04827586206898</c:v>
                </c:pt>
                <c:pt idx="23">
                  <c:v>172.04827586206898</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numCache>
            </c:numRef>
          </c:val>
          <c:smooth val="0"/>
        </c:ser>
        <c:dLbls>
          <c:showLegendKey val="0"/>
          <c:showVal val="0"/>
          <c:showCatName val="0"/>
          <c:showSerName val="0"/>
          <c:showPercent val="0"/>
          <c:showBubbleSize val="0"/>
        </c:dLbls>
        <c:marker val="1"/>
        <c:smooth val="0"/>
        <c:axId val="216119408"/>
        <c:axId val="216122152"/>
      </c:lineChart>
      <c:catAx>
        <c:axId val="216119408"/>
        <c:scaling>
          <c:orientation val="minMax"/>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22152"/>
        <c:crosses val="autoZero"/>
        <c:auto val="1"/>
        <c:lblAlgn val="ctr"/>
        <c:lblOffset val="100"/>
        <c:tickMarkSkip val="2"/>
        <c:noMultiLvlLbl val="0"/>
      </c:catAx>
      <c:valAx>
        <c:axId val="216122152"/>
        <c:scaling>
          <c:orientation val="minMax"/>
          <c:min val="0"/>
        </c:scaling>
        <c:delete val="0"/>
        <c:axPos val="l"/>
        <c:majorGridlines>
          <c:spPr>
            <a:ln w="9525" cap="flat" cmpd="sng" algn="ctr">
              <a:solidFill>
                <a:schemeClr val="tx1">
                  <a:lumMod val="15000"/>
                  <a:lumOff val="85000"/>
                </a:schemeClr>
              </a:solidFill>
              <a:prstDash val="dash"/>
              <a:round/>
            </a:ln>
            <a:effectLst/>
          </c:spPr>
        </c:majorGridlines>
        <c:numFmt formatCode="#,#00\ &quot;HP&quot;" sourceLinked="0"/>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194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Acceleration Force Comparison - By</a:t>
            </a:r>
            <a:r>
              <a:rPr lang="en-US" sz="1200" b="1" baseline="0">
                <a:latin typeface="Arial" panose="020B0604020202020204" pitchFamily="34" charset="0"/>
                <a:cs typeface="Arial" panose="020B0604020202020204" pitchFamily="34" charset="0"/>
              </a:rPr>
              <a:t> Gear</a:t>
            </a:r>
            <a:endParaRPr lang="en-US" sz="1200" b="1">
              <a:latin typeface="Arial" panose="020B0604020202020204" pitchFamily="34" charset="0"/>
              <a:cs typeface="Arial" panose="020B0604020202020204" pitchFamily="34" charset="0"/>
            </a:endParaRP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'HP vs Torque Model'!$C$39</c:f>
              <c:strCache>
                <c:ptCount val="1"/>
                <c:pt idx="0">
                  <c:v>Car 'A'</c:v>
                </c:pt>
              </c:strCache>
            </c:strRef>
          </c:tx>
          <c:spPr>
            <a:solidFill>
              <a:schemeClr val="accent2"/>
            </a:solidFill>
            <a:ln>
              <a:solidFill>
                <a:schemeClr val="tx1"/>
              </a:solidFill>
            </a:ln>
            <a:effectLst/>
          </c:spPr>
          <c:invertIfNegative val="0"/>
          <c:dLbls>
            <c:numFmt formatCode=".00\ &quot;G&quot;" sourceLinked="0"/>
            <c:spPr>
              <a:noFill/>
              <a:ln>
                <a:noFill/>
              </a:ln>
              <a:effectLst/>
            </c:spPr>
            <c:txPr>
              <a:bodyPr rot="0" spcFirstLastPara="1" vertOverflow="ellipsis" vert="horz" wrap="square" lIns="38100" tIns="19050" rIns="38100" bIns="19050" anchor="ctr" anchorCtr="1">
                <a:spAutoFit/>
              </a:bodyPr>
              <a:lstStyle/>
              <a:p>
                <a:pPr>
                  <a:defRPr sz="700" b="1" i="1"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'HP vs Torque Model'!$B$40:$B$45</c:f>
              <c:strCache>
                <c:ptCount val="6"/>
                <c:pt idx="0">
                  <c:v>Gear 1</c:v>
                </c:pt>
                <c:pt idx="1">
                  <c:v>Gear 2</c:v>
                </c:pt>
                <c:pt idx="2">
                  <c:v>Gear 3</c:v>
                </c:pt>
                <c:pt idx="3">
                  <c:v>Gear 4</c:v>
                </c:pt>
                <c:pt idx="4">
                  <c:v>Gear 5</c:v>
                </c:pt>
                <c:pt idx="5">
                  <c:v>Gear 6</c:v>
                </c:pt>
              </c:strCache>
            </c:strRef>
          </c:cat>
          <c:val>
            <c:numRef>
              <c:f>'HP vs Torque Model'!$C$40:$C$45</c:f>
              <c:numCache>
                <c:formatCode>#,##0.00</c:formatCode>
                <c:ptCount val="6"/>
                <c:pt idx="0">
                  <c:v>0.63529864895115207</c:v>
                </c:pt>
                <c:pt idx="1">
                  <c:v>0.38337570065695858</c:v>
                </c:pt>
                <c:pt idx="2">
                  <c:v>0.27794315891612903</c:v>
                </c:pt>
                <c:pt idx="3">
                  <c:v>0.20055837667686638</c:v>
                </c:pt>
                <c:pt idx="4">
                  <c:v>0.1689624066359447</c:v>
                </c:pt>
                <c:pt idx="5">
                  <c:v>0.14243530879410138</c:v>
                </c:pt>
              </c:numCache>
            </c:numRef>
          </c:val>
        </c:ser>
        <c:ser>
          <c:idx val="1"/>
          <c:order val="1"/>
          <c:tx>
            <c:strRef>
              <c:f>'HP vs Torque Model'!$D$39</c:f>
              <c:strCache>
                <c:ptCount val="1"/>
                <c:pt idx="0">
                  <c:v>Car 'B'</c:v>
                </c:pt>
              </c:strCache>
            </c:strRef>
          </c:tx>
          <c:spPr>
            <a:solidFill>
              <a:schemeClr val="accent1">
                <a:lumMod val="50000"/>
              </a:schemeClr>
            </a:solidFill>
            <a:ln>
              <a:solidFill>
                <a:schemeClr val="tx1"/>
              </a:solidFill>
            </a:ln>
            <a:effectLst/>
          </c:spPr>
          <c:invertIfNegative val="0"/>
          <c:dLbls>
            <c:numFmt formatCode=".00\ &quot;G&quot;" sourceLinked="0"/>
            <c:spPr>
              <a:noFill/>
              <a:ln>
                <a:noFill/>
              </a:ln>
              <a:effectLst/>
            </c:spPr>
            <c:txPr>
              <a:bodyPr rot="0" spcFirstLastPara="1" vertOverflow="ellipsis" vert="horz" wrap="square" lIns="38100" tIns="19050" rIns="38100" bIns="19050" anchor="ctr" anchorCtr="1">
                <a:spAutoFit/>
              </a:bodyPr>
              <a:lstStyle/>
              <a:p>
                <a:pPr>
                  <a:defRPr sz="700" b="1" i="1"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'HP vs Torque Model'!$B$40:$B$45</c:f>
              <c:strCache>
                <c:ptCount val="6"/>
                <c:pt idx="0">
                  <c:v>Gear 1</c:v>
                </c:pt>
                <c:pt idx="1">
                  <c:v>Gear 2</c:v>
                </c:pt>
                <c:pt idx="2">
                  <c:v>Gear 3</c:v>
                </c:pt>
                <c:pt idx="3">
                  <c:v>Gear 4</c:v>
                </c:pt>
                <c:pt idx="4">
                  <c:v>Gear 5</c:v>
                </c:pt>
                <c:pt idx="5">
                  <c:v>Gear 6</c:v>
                </c:pt>
              </c:strCache>
            </c:strRef>
          </c:cat>
          <c:val>
            <c:numRef>
              <c:f>'HP vs Torque Model'!$D$40:$D$45</c:f>
              <c:numCache>
                <c:formatCode>#,##0.00</c:formatCode>
                <c:ptCount val="6"/>
                <c:pt idx="0">
                  <c:v>0.70905395689655182</c:v>
                </c:pt>
                <c:pt idx="1">
                  <c:v>0.39968965086206898</c:v>
                </c:pt>
                <c:pt idx="2">
                  <c:v>0.28041913871473356</c:v>
                </c:pt>
                <c:pt idx="3">
                  <c:v>0.19953689811912231</c:v>
                </c:pt>
                <c:pt idx="4">
                  <c:v>0.15150023746081506</c:v>
                </c:pt>
                <c:pt idx="5">
                  <c:v>0.15150023746081506</c:v>
                </c:pt>
              </c:numCache>
            </c:numRef>
          </c:val>
        </c:ser>
        <c:dLbls>
          <c:showLegendKey val="0"/>
          <c:showVal val="0"/>
          <c:showCatName val="0"/>
          <c:showSerName val="0"/>
          <c:showPercent val="0"/>
          <c:showBubbleSize val="0"/>
        </c:dLbls>
        <c:gapWidth val="73"/>
        <c:overlap val="-27"/>
        <c:axId val="216119800"/>
        <c:axId val="216120192"/>
      </c:barChart>
      <c:catAx>
        <c:axId val="216119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20192"/>
        <c:crosses val="autoZero"/>
        <c:auto val="1"/>
        <c:lblAlgn val="ctr"/>
        <c:lblOffset val="100"/>
        <c:noMultiLvlLbl val="0"/>
      </c:catAx>
      <c:valAx>
        <c:axId val="216120192"/>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latin typeface="Arial" panose="020B0604020202020204" pitchFamily="34" charset="0"/>
                    <a:cs typeface="Arial" panose="020B0604020202020204" pitchFamily="34" charset="0"/>
                  </a:rPr>
                  <a:t>Acceleration Force (G's)</a:t>
                </a:r>
              </a:p>
            </c:rich>
          </c:tx>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1980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a:t>Acceleration Time Comparison</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scatterChart>
        <c:scatterStyle val="lineMarker"/>
        <c:varyColors val="0"/>
        <c:ser>
          <c:idx val="0"/>
          <c:order val="0"/>
          <c:tx>
            <c:strRef>
              <c:f>'HP vs Torque Model'!$C$62</c:f>
              <c:strCache>
                <c:ptCount val="1"/>
                <c:pt idx="0">
                  <c:v>Car 'A'</c:v>
                </c:pt>
              </c:strCache>
            </c:strRef>
          </c:tx>
          <c:spPr>
            <a:ln w="15875" cap="rnd">
              <a:solidFill>
                <a:schemeClr val="accent2">
                  <a:alpha val="70000"/>
                </a:schemeClr>
              </a:solidFill>
              <a:prstDash val="sysDash"/>
              <a:round/>
            </a:ln>
            <a:effectLst/>
          </c:spPr>
          <c:marker>
            <c:symbol val="circle"/>
            <c:size val="3"/>
            <c:spPr>
              <a:solidFill>
                <a:schemeClr val="accent2"/>
              </a:solidFill>
              <a:ln w="9525">
                <a:solidFill>
                  <a:schemeClr val="accent2"/>
                </a:solidFill>
              </a:ln>
              <a:effectLst/>
            </c:spPr>
          </c:marker>
          <c:xVal>
            <c:numRef>
              <c:f>'HP vs Torque Model'!$B$63:$B$76</c:f>
              <c:numCache>
                <c:formatCode>0.0</c:formatCode>
                <c:ptCount val="14"/>
                <c:pt idx="0">
                  <c:v>0</c:v>
                </c:pt>
                <c:pt idx="1">
                  <c:v>2.4560272093727535</c:v>
                </c:pt>
                <c:pt idx="2">
                  <c:v>5.1304475734647728</c:v>
                </c:pt>
                <c:pt idx="3">
                  <c:v>8.6592484525182165</c:v>
                </c:pt>
                <c:pt idx="4">
                  <c:v>15.520557820012776</c:v>
                </c:pt>
                <c:pt idx="5">
                  <c:v>20.990714316615708</c:v>
                </c:pt>
                <c:pt idx="6">
                  <c:v>28.661738764987316</c:v>
                </c:pt>
                <c:pt idx="7">
                  <c:v>0</c:v>
                </c:pt>
                <c:pt idx="8">
                  <c:v>2.0161520364816852</c:v>
                </c:pt>
                <c:pt idx="9">
                  <c:v>4.784540057336776</c:v>
                </c:pt>
                <c:pt idx="10">
                  <c:v>8.6311374019504346</c:v>
                </c:pt>
                <c:pt idx="11">
                  <c:v>15.974262685445726</c:v>
                </c:pt>
                <c:pt idx="12">
                  <c:v>26.606014112039009</c:v>
                </c:pt>
                <c:pt idx="13">
                  <c:v>26.606014112039009</c:v>
                </c:pt>
              </c:numCache>
            </c:numRef>
          </c:xVal>
          <c:yVal>
            <c:numRef>
              <c:f>'HP vs Torque Model'!$C$63:$C$76</c:f>
              <c:numCache>
                <c:formatCode>#,##0.00</c:formatCode>
                <c:ptCount val="14"/>
                <c:pt idx="0" formatCode="General">
                  <c:v>0</c:v>
                </c:pt>
                <c:pt idx="1">
                  <c:v>34.255835822944</c:v>
                </c:pt>
                <c:pt idx="2">
                  <c:v>56.765950945028393</c:v>
                </c:pt>
                <c:pt idx="3">
                  <c:v>78.29905330958627</c:v>
                </c:pt>
                <c:pt idx="4">
                  <c:v>108.51048247200457</c:v>
                </c:pt>
                <c:pt idx="5">
                  <c:v>128.80194269426943</c:v>
                </c:pt>
                <c:pt idx="6">
                  <c:v>152.78996760886054</c:v>
                </c:pt>
              </c:numCache>
            </c:numRef>
          </c:yVal>
          <c:smooth val="0"/>
        </c:ser>
        <c:ser>
          <c:idx val="1"/>
          <c:order val="1"/>
          <c:tx>
            <c:strRef>
              <c:f>'HP vs Torque Model'!$D$62</c:f>
              <c:strCache>
                <c:ptCount val="1"/>
                <c:pt idx="0">
                  <c:v>Car 'B'</c:v>
                </c:pt>
              </c:strCache>
            </c:strRef>
          </c:tx>
          <c:spPr>
            <a:ln w="15875" cap="rnd">
              <a:solidFill>
                <a:schemeClr val="accent1">
                  <a:lumMod val="50000"/>
                  <a:alpha val="70000"/>
                </a:schemeClr>
              </a:solidFill>
              <a:prstDash val="sysDash"/>
              <a:round/>
            </a:ln>
            <a:effectLst/>
          </c:spPr>
          <c:marker>
            <c:symbol val="circle"/>
            <c:size val="3"/>
            <c:spPr>
              <a:solidFill>
                <a:schemeClr val="accent1">
                  <a:lumMod val="50000"/>
                </a:schemeClr>
              </a:solidFill>
              <a:ln w="9525">
                <a:solidFill>
                  <a:schemeClr val="accent1">
                    <a:lumMod val="50000"/>
                  </a:schemeClr>
                </a:solidFill>
              </a:ln>
              <a:effectLst/>
            </c:spPr>
          </c:marker>
          <c:xVal>
            <c:numRef>
              <c:f>'HP vs Torque Model'!$B$63:$B$76</c:f>
              <c:numCache>
                <c:formatCode>0.0</c:formatCode>
                <c:ptCount val="14"/>
                <c:pt idx="0">
                  <c:v>0</c:v>
                </c:pt>
                <c:pt idx="1">
                  <c:v>2.4560272093727535</c:v>
                </c:pt>
                <c:pt idx="2">
                  <c:v>5.1304475734647728</c:v>
                </c:pt>
                <c:pt idx="3">
                  <c:v>8.6592484525182165</c:v>
                </c:pt>
                <c:pt idx="4">
                  <c:v>15.520557820012776</c:v>
                </c:pt>
                <c:pt idx="5">
                  <c:v>20.990714316615708</c:v>
                </c:pt>
                <c:pt idx="6">
                  <c:v>28.661738764987316</c:v>
                </c:pt>
                <c:pt idx="7">
                  <c:v>0</c:v>
                </c:pt>
                <c:pt idx="8">
                  <c:v>2.0161520364816852</c:v>
                </c:pt>
                <c:pt idx="9">
                  <c:v>4.784540057336776</c:v>
                </c:pt>
                <c:pt idx="10">
                  <c:v>8.6311374019504346</c:v>
                </c:pt>
                <c:pt idx="11">
                  <c:v>15.974262685445726</c:v>
                </c:pt>
                <c:pt idx="12">
                  <c:v>26.606014112039009</c:v>
                </c:pt>
                <c:pt idx="13">
                  <c:v>26.606014112039009</c:v>
                </c:pt>
              </c:numCache>
            </c:numRef>
          </c:xVal>
          <c:yVal>
            <c:numRef>
              <c:f>'HP vs Torque Model'!$D$63:$D$76</c:f>
              <c:numCache>
                <c:formatCode>#,##0.00</c:formatCode>
                <c:ptCount val="14"/>
                <c:pt idx="7">
                  <c:v>0</c:v>
                </c:pt>
                <c:pt idx="8">
                  <c:v>31.385281385281385</c:v>
                </c:pt>
                <c:pt idx="9">
                  <c:v>55.677843813437029</c:v>
                </c:pt>
                <c:pt idx="10">
                  <c:v>79.359269329986745</c:v>
                </c:pt>
                <c:pt idx="11">
                  <c:v>111.52753282382912</c:v>
                </c:pt>
                <c:pt idx="12">
                  <c:v>146.88992128016517</c:v>
                </c:pt>
                <c:pt idx="13">
                  <c:v>146.88992128016517</c:v>
                </c:pt>
              </c:numCache>
            </c:numRef>
          </c:yVal>
          <c:smooth val="0"/>
        </c:ser>
        <c:dLbls>
          <c:showLegendKey val="0"/>
          <c:showVal val="0"/>
          <c:showCatName val="0"/>
          <c:showSerName val="0"/>
          <c:showPercent val="0"/>
          <c:showBubbleSize val="0"/>
        </c:dLbls>
        <c:axId val="216122544"/>
        <c:axId val="216115096"/>
      </c:scatterChart>
      <c:valAx>
        <c:axId val="216122544"/>
        <c:scaling>
          <c:orientation val="minMax"/>
        </c:scaling>
        <c:delete val="0"/>
        <c:axPos val="b"/>
        <c:majorGridlines>
          <c:spPr>
            <a:ln w="9525" cap="flat" cmpd="sng" algn="ctr">
              <a:solidFill>
                <a:schemeClr val="tx1">
                  <a:lumMod val="15000"/>
                  <a:lumOff val="85000"/>
                </a:schemeClr>
              </a:solidFill>
              <a:prstDash val="dash"/>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a:t>Elapsed Time (Seconds)</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15096"/>
        <c:crosses val="autoZero"/>
        <c:crossBetween val="midCat"/>
      </c:valAx>
      <c:valAx>
        <c:axId val="216115096"/>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a:t>Speed</a:t>
                </a:r>
              </a:p>
            </c:rich>
          </c:tx>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quot;MPH&quot;"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6122544"/>
        <c:crosses val="autoZero"/>
        <c:crossBetween val="midCat"/>
        <c:majorUnit val="3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b="1">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u="none">
                <a:solidFill>
                  <a:schemeClr val="tx1">
                    <a:lumMod val="65000"/>
                    <a:lumOff val="35000"/>
                  </a:schemeClr>
                </a:solidFill>
                <a:latin typeface="Arial" panose="020B0604020202020204" pitchFamily="34" charset="0"/>
                <a:cs typeface="Arial" panose="020B0604020202020204" pitchFamily="34" charset="0"/>
              </a:rPr>
              <a:t>Dyno Plot Comparison</a:t>
            </a:r>
          </a:p>
          <a:p>
            <a:pPr>
              <a:defRPr sz="1200" b="1">
                <a:latin typeface="Arial" panose="020B0604020202020204" pitchFamily="34" charset="0"/>
                <a:cs typeface="Arial" panose="020B0604020202020204" pitchFamily="34" charset="0"/>
              </a:defRPr>
            </a:pPr>
            <a:endParaRPr lang="en-US" sz="1200" b="1" u="none">
              <a:solidFill>
                <a:schemeClr val="tx1">
                  <a:lumMod val="65000"/>
                  <a:lumOff val="35000"/>
                </a:schemeClr>
              </a:solidFill>
              <a:latin typeface="Arial" panose="020B0604020202020204" pitchFamily="34" charset="0"/>
              <a:cs typeface="Arial" panose="020B0604020202020204" pitchFamily="34" charset="0"/>
            </a:endParaRP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0"/>
          <c:tx>
            <c:strRef>
              <c:f>'HP vs Torque Model'!$J$23</c:f>
              <c:strCache>
                <c:ptCount val="1"/>
                <c:pt idx="0">
                  <c:v>Car 'B' HP</c:v>
                </c:pt>
              </c:strCache>
            </c:strRef>
          </c:tx>
          <c:spPr>
            <a:ln w="28575" cap="rnd">
              <a:noFill/>
              <a:round/>
            </a:ln>
            <a:effectLst/>
          </c:spPr>
          <c:marker>
            <c:symbol val="diamond"/>
            <c:size val="4"/>
            <c:spPr>
              <a:solidFill>
                <a:schemeClr val="accent1">
                  <a:lumMod val="50000"/>
                </a:schemeClr>
              </a:solidFill>
              <a:ln w="9525">
                <a:noFill/>
              </a:ln>
              <a:effectLst/>
            </c:spPr>
          </c:marker>
          <c:cat>
            <c:numRef>
              <c:f>'HP vs Torque Model'!$K$21:$AY$21</c:f>
              <c:numCache>
                <c:formatCode>_(* #,##0_);_(* \(#,##0\);_(* "-"??_);_(@_)</c:formatCode>
                <c:ptCount val="41"/>
                <c:pt idx="0">
                  <c:v>0</c:v>
                </c:pt>
                <c:pt idx="1">
                  <c:v>250</c:v>
                </c:pt>
                <c:pt idx="2">
                  <c:v>500</c:v>
                </c:pt>
                <c:pt idx="3">
                  <c:v>750</c:v>
                </c:pt>
                <c:pt idx="4">
                  <c:v>1000</c:v>
                </c:pt>
                <c:pt idx="5">
                  <c:v>1250</c:v>
                </c:pt>
                <c:pt idx="6">
                  <c:v>1500</c:v>
                </c:pt>
                <c:pt idx="7">
                  <c:v>1750</c:v>
                </c:pt>
                <c:pt idx="8">
                  <c:v>2000</c:v>
                </c:pt>
                <c:pt idx="9">
                  <c:v>2250</c:v>
                </c:pt>
                <c:pt idx="10">
                  <c:v>2500</c:v>
                </c:pt>
                <c:pt idx="11">
                  <c:v>2750</c:v>
                </c:pt>
                <c:pt idx="12">
                  <c:v>3000</c:v>
                </c:pt>
                <c:pt idx="13">
                  <c:v>3250</c:v>
                </c:pt>
                <c:pt idx="14">
                  <c:v>3500</c:v>
                </c:pt>
                <c:pt idx="15">
                  <c:v>3750</c:v>
                </c:pt>
                <c:pt idx="16">
                  <c:v>4000</c:v>
                </c:pt>
                <c:pt idx="17">
                  <c:v>4250</c:v>
                </c:pt>
                <c:pt idx="18">
                  <c:v>4500</c:v>
                </c:pt>
                <c:pt idx="19">
                  <c:v>4750</c:v>
                </c:pt>
                <c:pt idx="20">
                  <c:v>5000</c:v>
                </c:pt>
                <c:pt idx="21">
                  <c:v>5250</c:v>
                </c:pt>
                <c:pt idx="22">
                  <c:v>5500</c:v>
                </c:pt>
                <c:pt idx="23">
                  <c:v>5750</c:v>
                </c:pt>
                <c:pt idx="24">
                  <c:v>6000</c:v>
                </c:pt>
                <c:pt idx="25">
                  <c:v>6250</c:v>
                </c:pt>
                <c:pt idx="26">
                  <c:v>6500</c:v>
                </c:pt>
                <c:pt idx="27">
                  <c:v>6750</c:v>
                </c:pt>
                <c:pt idx="28">
                  <c:v>7000</c:v>
                </c:pt>
                <c:pt idx="29">
                  <c:v>7250</c:v>
                </c:pt>
                <c:pt idx="30">
                  <c:v>7500</c:v>
                </c:pt>
                <c:pt idx="31">
                  <c:v>7750</c:v>
                </c:pt>
                <c:pt idx="32">
                  <c:v>8000</c:v>
                </c:pt>
                <c:pt idx="33">
                  <c:v>8250</c:v>
                </c:pt>
                <c:pt idx="34">
                  <c:v>8500</c:v>
                </c:pt>
                <c:pt idx="35">
                  <c:v>8750</c:v>
                </c:pt>
                <c:pt idx="36">
                  <c:v>9000</c:v>
                </c:pt>
                <c:pt idx="37">
                  <c:v>9250</c:v>
                </c:pt>
                <c:pt idx="38">
                  <c:v>9500</c:v>
                </c:pt>
                <c:pt idx="39">
                  <c:v>9750</c:v>
                </c:pt>
                <c:pt idx="40">
                  <c:v>10000</c:v>
                </c:pt>
              </c:numCache>
            </c:numRef>
          </c:cat>
          <c:val>
            <c:numRef>
              <c:f>'HP vs Torque Model'!$K$23:$AY$23</c:f>
              <c:numCache>
                <c:formatCode>0.0</c:formatCode>
                <c:ptCount val="41"/>
                <c:pt idx="0">
                  <c:v>0</c:v>
                </c:pt>
                <c:pt idx="1">
                  <c:v>8.1896551724137936</c:v>
                </c:pt>
                <c:pt idx="2">
                  <c:v>16.379310344827587</c:v>
                </c:pt>
                <c:pt idx="3">
                  <c:v>24.568965517241381</c:v>
                </c:pt>
                <c:pt idx="4">
                  <c:v>32.758620689655174</c:v>
                </c:pt>
                <c:pt idx="5">
                  <c:v>40.948275862068968</c:v>
                </c:pt>
                <c:pt idx="6">
                  <c:v>49.137931034482762</c:v>
                </c:pt>
                <c:pt idx="7">
                  <c:v>57.327586206896555</c:v>
                </c:pt>
                <c:pt idx="8">
                  <c:v>65.517241379310349</c:v>
                </c:pt>
                <c:pt idx="9">
                  <c:v>73.706896551724142</c:v>
                </c:pt>
                <c:pt idx="10">
                  <c:v>81.896551724137936</c:v>
                </c:pt>
                <c:pt idx="11">
                  <c:v>90.08620689655173</c:v>
                </c:pt>
                <c:pt idx="12">
                  <c:v>98.275862068965523</c:v>
                </c:pt>
                <c:pt idx="13">
                  <c:v>106.46551724137932</c:v>
                </c:pt>
                <c:pt idx="14">
                  <c:v>114.65517241379311</c:v>
                </c:pt>
                <c:pt idx="15">
                  <c:v>122.84482758620689</c:v>
                </c:pt>
                <c:pt idx="16">
                  <c:v>131.0344827586207</c:v>
                </c:pt>
                <c:pt idx="17">
                  <c:v>139.22413793103451</c:v>
                </c:pt>
                <c:pt idx="18">
                  <c:v>147.41379310344828</c:v>
                </c:pt>
                <c:pt idx="19">
                  <c:v>155.60344827586206</c:v>
                </c:pt>
                <c:pt idx="20">
                  <c:v>163.79310344827587</c:v>
                </c:pt>
                <c:pt idx="21">
                  <c:v>171.98275862068968</c:v>
                </c:pt>
                <c:pt idx="22">
                  <c:v>180.17241379310346</c:v>
                </c:pt>
                <c:pt idx="23">
                  <c:v>188.36206896551724</c:v>
                </c:pt>
                <c:pt idx="24">
                  <c:v>196.55172413793105</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numCache>
            </c:numRef>
          </c:val>
          <c:smooth val="0"/>
        </c:ser>
        <c:ser>
          <c:idx val="2"/>
          <c:order val="1"/>
          <c:tx>
            <c:strRef>
              <c:f>'HP vs Torque Model'!$J$24</c:f>
              <c:strCache>
                <c:ptCount val="1"/>
                <c:pt idx="0">
                  <c:v>Car 'B' Torque</c:v>
                </c:pt>
              </c:strCache>
            </c:strRef>
          </c:tx>
          <c:spPr>
            <a:ln w="28575" cap="rnd">
              <a:noFill/>
              <a:round/>
            </a:ln>
            <a:effectLst/>
          </c:spPr>
          <c:marker>
            <c:symbol val="dash"/>
            <c:size val="5"/>
            <c:spPr>
              <a:solidFill>
                <a:schemeClr val="accent1">
                  <a:lumMod val="50000"/>
                </a:schemeClr>
              </a:solidFill>
              <a:ln w="9525">
                <a:solidFill>
                  <a:schemeClr val="accent1">
                    <a:lumMod val="50000"/>
                  </a:schemeClr>
                </a:solidFill>
              </a:ln>
              <a:effectLst/>
            </c:spPr>
          </c:marker>
          <c:cat>
            <c:numRef>
              <c:f>'HP vs Torque Model'!$K$21:$AY$21</c:f>
              <c:numCache>
                <c:formatCode>_(* #,##0_);_(* \(#,##0\);_(* "-"??_);_(@_)</c:formatCode>
                <c:ptCount val="41"/>
                <c:pt idx="0">
                  <c:v>0</c:v>
                </c:pt>
                <c:pt idx="1">
                  <c:v>250</c:v>
                </c:pt>
                <c:pt idx="2">
                  <c:v>500</c:v>
                </c:pt>
                <c:pt idx="3">
                  <c:v>750</c:v>
                </c:pt>
                <c:pt idx="4">
                  <c:v>1000</c:v>
                </c:pt>
                <c:pt idx="5">
                  <c:v>1250</c:v>
                </c:pt>
                <c:pt idx="6">
                  <c:v>1500</c:v>
                </c:pt>
                <c:pt idx="7">
                  <c:v>1750</c:v>
                </c:pt>
                <c:pt idx="8">
                  <c:v>2000</c:v>
                </c:pt>
                <c:pt idx="9">
                  <c:v>2250</c:v>
                </c:pt>
                <c:pt idx="10">
                  <c:v>2500</c:v>
                </c:pt>
                <c:pt idx="11">
                  <c:v>2750</c:v>
                </c:pt>
                <c:pt idx="12">
                  <c:v>3000</c:v>
                </c:pt>
                <c:pt idx="13">
                  <c:v>3250</c:v>
                </c:pt>
                <c:pt idx="14">
                  <c:v>3500</c:v>
                </c:pt>
                <c:pt idx="15">
                  <c:v>3750</c:v>
                </c:pt>
                <c:pt idx="16">
                  <c:v>4000</c:v>
                </c:pt>
                <c:pt idx="17">
                  <c:v>4250</c:v>
                </c:pt>
                <c:pt idx="18">
                  <c:v>4500</c:v>
                </c:pt>
                <c:pt idx="19">
                  <c:v>4750</c:v>
                </c:pt>
                <c:pt idx="20">
                  <c:v>5000</c:v>
                </c:pt>
                <c:pt idx="21">
                  <c:v>5250</c:v>
                </c:pt>
                <c:pt idx="22">
                  <c:v>5500</c:v>
                </c:pt>
                <c:pt idx="23">
                  <c:v>5750</c:v>
                </c:pt>
                <c:pt idx="24">
                  <c:v>6000</c:v>
                </c:pt>
                <c:pt idx="25">
                  <c:v>6250</c:v>
                </c:pt>
                <c:pt idx="26">
                  <c:v>6500</c:v>
                </c:pt>
                <c:pt idx="27">
                  <c:v>6750</c:v>
                </c:pt>
                <c:pt idx="28">
                  <c:v>7000</c:v>
                </c:pt>
                <c:pt idx="29">
                  <c:v>7250</c:v>
                </c:pt>
                <c:pt idx="30">
                  <c:v>7500</c:v>
                </c:pt>
                <c:pt idx="31">
                  <c:v>7750</c:v>
                </c:pt>
                <c:pt idx="32">
                  <c:v>8000</c:v>
                </c:pt>
                <c:pt idx="33">
                  <c:v>8250</c:v>
                </c:pt>
                <c:pt idx="34">
                  <c:v>8500</c:v>
                </c:pt>
                <c:pt idx="35">
                  <c:v>8750</c:v>
                </c:pt>
                <c:pt idx="36">
                  <c:v>9000</c:v>
                </c:pt>
                <c:pt idx="37">
                  <c:v>9250</c:v>
                </c:pt>
                <c:pt idx="38">
                  <c:v>9500</c:v>
                </c:pt>
                <c:pt idx="39">
                  <c:v>9750</c:v>
                </c:pt>
                <c:pt idx="40">
                  <c:v>10000</c:v>
                </c:pt>
              </c:numCache>
            </c:numRef>
          </c:cat>
          <c:val>
            <c:numRef>
              <c:f>'HP vs Torque Model'!$K$24:$AY$24</c:f>
              <c:numCache>
                <c:formatCode>0.0</c:formatCode>
                <c:ptCount val="41"/>
                <c:pt idx="0">
                  <c:v>172.04827586206898</c:v>
                </c:pt>
                <c:pt idx="1">
                  <c:v>172.04827586206898</c:v>
                </c:pt>
                <c:pt idx="2">
                  <c:v>172.04827586206898</c:v>
                </c:pt>
                <c:pt idx="3">
                  <c:v>172.04827586206898</c:v>
                </c:pt>
                <c:pt idx="4">
                  <c:v>172.04827586206898</c:v>
                </c:pt>
                <c:pt idx="5">
                  <c:v>172.04827586206898</c:v>
                </c:pt>
                <c:pt idx="6">
                  <c:v>172.04827586206898</c:v>
                </c:pt>
                <c:pt idx="7">
                  <c:v>172.04827586206898</c:v>
                </c:pt>
                <c:pt idx="8">
                  <c:v>172.04827586206898</c:v>
                </c:pt>
                <c:pt idx="9">
                  <c:v>172.04827586206898</c:v>
                </c:pt>
                <c:pt idx="10">
                  <c:v>172.04827586206898</c:v>
                </c:pt>
                <c:pt idx="11">
                  <c:v>172.04827586206898</c:v>
                </c:pt>
                <c:pt idx="12">
                  <c:v>172.04827586206898</c:v>
                </c:pt>
                <c:pt idx="13">
                  <c:v>172.04827586206898</c:v>
                </c:pt>
                <c:pt idx="14">
                  <c:v>172.04827586206898</c:v>
                </c:pt>
                <c:pt idx="15">
                  <c:v>172.04827586206898</c:v>
                </c:pt>
                <c:pt idx="16">
                  <c:v>172.04827586206898</c:v>
                </c:pt>
                <c:pt idx="17">
                  <c:v>172.04827586206898</c:v>
                </c:pt>
                <c:pt idx="18">
                  <c:v>172.04827586206898</c:v>
                </c:pt>
                <c:pt idx="19">
                  <c:v>172.04827586206898</c:v>
                </c:pt>
                <c:pt idx="20">
                  <c:v>172.04827586206898</c:v>
                </c:pt>
                <c:pt idx="21">
                  <c:v>172.04827586206898</c:v>
                </c:pt>
                <c:pt idx="22">
                  <c:v>172.04827586206898</c:v>
                </c:pt>
                <c:pt idx="23">
                  <c:v>172.04827586206898</c:v>
                </c:pt>
                <c:pt idx="24">
                  <c:v>172.04827586206898</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numCache>
            </c:numRef>
          </c:val>
          <c:smooth val="0"/>
        </c:ser>
        <c:ser>
          <c:idx val="0"/>
          <c:order val="2"/>
          <c:tx>
            <c:strRef>
              <c:f>'HP vs Torque Model'!$J$6</c:f>
              <c:strCache>
                <c:ptCount val="1"/>
                <c:pt idx="0">
                  <c:v>Car 'A' HP</c:v>
                </c:pt>
              </c:strCache>
            </c:strRef>
          </c:tx>
          <c:spPr>
            <a:ln w="25400" cap="rnd">
              <a:noFill/>
              <a:round/>
            </a:ln>
            <a:effectLst/>
          </c:spPr>
          <c:marker>
            <c:symbol val="diamond"/>
            <c:size val="4"/>
            <c:spPr>
              <a:solidFill>
                <a:schemeClr val="accent2"/>
              </a:solidFill>
              <a:ln w="9525">
                <a:solidFill>
                  <a:schemeClr val="accent2"/>
                </a:solidFill>
              </a:ln>
              <a:effectLst/>
            </c:spPr>
          </c:marker>
          <c:cat>
            <c:numRef>
              <c:f>'HP vs Torque Model'!$K$21:$AY$21</c:f>
              <c:numCache>
                <c:formatCode>_(* #,##0_);_(* \(#,##0\);_(* "-"??_);_(@_)</c:formatCode>
                <c:ptCount val="41"/>
                <c:pt idx="0">
                  <c:v>0</c:v>
                </c:pt>
                <c:pt idx="1">
                  <c:v>250</c:v>
                </c:pt>
                <c:pt idx="2">
                  <c:v>500</c:v>
                </c:pt>
                <c:pt idx="3">
                  <c:v>750</c:v>
                </c:pt>
                <c:pt idx="4">
                  <c:v>1000</c:v>
                </c:pt>
                <c:pt idx="5">
                  <c:v>1250</c:v>
                </c:pt>
                <c:pt idx="6">
                  <c:v>1500</c:v>
                </c:pt>
                <c:pt idx="7">
                  <c:v>1750</c:v>
                </c:pt>
                <c:pt idx="8">
                  <c:v>2000</c:v>
                </c:pt>
                <c:pt idx="9">
                  <c:v>2250</c:v>
                </c:pt>
                <c:pt idx="10">
                  <c:v>2500</c:v>
                </c:pt>
                <c:pt idx="11">
                  <c:v>2750</c:v>
                </c:pt>
                <c:pt idx="12">
                  <c:v>3000</c:v>
                </c:pt>
                <c:pt idx="13">
                  <c:v>3250</c:v>
                </c:pt>
                <c:pt idx="14">
                  <c:v>3500</c:v>
                </c:pt>
                <c:pt idx="15">
                  <c:v>3750</c:v>
                </c:pt>
                <c:pt idx="16">
                  <c:v>4000</c:v>
                </c:pt>
                <c:pt idx="17">
                  <c:v>4250</c:v>
                </c:pt>
                <c:pt idx="18">
                  <c:v>4500</c:v>
                </c:pt>
                <c:pt idx="19">
                  <c:v>4750</c:v>
                </c:pt>
                <c:pt idx="20">
                  <c:v>5000</c:v>
                </c:pt>
                <c:pt idx="21">
                  <c:v>5250</c:v>
                </c:pt>
                <c:pt idx="22">
                  <c:v>5500</c:v>
                </c:pt>
                <c:pt idx="23">
                  <c:v>5750</c:v>
                </c:pt>
                <c:pt idx="24">
                  <c:v>6000</c:v>
                </c:pt>
                <c:pt idx="25">
                  <c:v>6250</c:v>
                </c:pt>
                <c:pt idx="26">
                  <c:v>6500</c:v>
                </c:pt>
                <c:pt idx="27">
                  <c:v>6750</c:v>
                </c:pt>
                <c:pt idx="28">
                  <c:v>7000</c:v>
                </c:pt>
                <c:pt idx="29">
                  <c:v>7250</c:v>
                </c:pt>
                <c:pt idx="30">
                  <c:v>7500</c:v>
                </c:pt>
                <c:pt idx="31">
                  <c:v>7750</c:v>
                </c:pt>
                <c:pt idx="32">
                  <c:v>8000</c:v>
                </c:pt>
                <c:pt idx="33">
                  <c:v>8250</c:v>
                </c:pt>
                <c:pt idx="34">
                  <c:v>8500</c:v>
                </c:pt>
                <c:pt idx="35">
                  <c:v>8750</c:v>
                </c:pt>
                <c:pt idx="36">
                  <c:v>9000</c:v>
                </c:pt>
                <c:pt idx="37">
                  <c:v>9250</c:v>
                </c:pt>
                <c:pt idx="38">
                  <c:v>9500</c:v>
                </c:pt>
                <c:pt idx="39">
                  <c:v>9750</c:v>
                </c:pt>
                <c:pt idx="40">
                  <c:v>10000</c:v>
                </c:pt>
              </c:numCache>
            </c:numRef>
          </c:cat>
          <c:val>
            <c:numRef>
              <c:f>'HP vs Torque Model'!$K$6:$AY$6</c:f>
              <c:numCache>
                <c:formatCode>0.0</c:formatCode>
                <c:ptCount val="41"/>
                <c:pt idx="0">
                  <c:v>0</c:v>
                </c:pt>
                <c:pt idx="1">
                  <c:v>5.1428571428571423</c:v>
                </c:pt>
                <c:pt idx="2">
                  <c:v>10.285714285714285</c:v>
                </c:pt>
                <c:pt idx="3">
                  <c:v>15.428571428571429</c:v>
                </c:pt>
                <c:pt idx="4">
                  <c:v>20.571428571428569</c:v>
                </c:pt>
                <c:pt idx="5">
                  <c:v>25.714285714285715</c:v>
                </c:pt>
                <c:pt idx="6">
                  <c:v>30.857142857142858</c:v>
                </c:pt>
                <c:pt idx="7">
                  <c:v>36</c:v>
                </c:pt>
                <c:pt idx="8">
                  <c:v>41.142857142857139</c:v>
                </c:pt>
                <c:pt idx="9">
                  <c:v>46.285714285714285</c:v>
                </c:pt>
                <c:pt idx="10">
                  <c:v>51.428571428571431</c:v>
                </c:pt>
                <c:pt idx="11">
                  <c:v>56.571428571428569</c:v>
                </c:pt>
                <c:pt idx="12">
                  <c:v>61.714285714285715</c:v>
                </c:pt>
                <c:pt idx="13">
                  <c:v>66.857142857142861</c:v>
                </c:pt>
                <c:pt idx="14">
                  <c:v>72</c:v>
                </c:pt>
                <c:pt idx="15">
                  <c:v>77.142857142857153</c:v>
                </c:pt>
                <c:pt idx="16">
                  <c:v>82.285714285714278</c:v>
                </c:pt>
                <c:pt idx="17">
                  <c:v>87.428571428571431</c:v>
                </c:pt>
                <c:pt idx="18">
                  <c:v>92.571428571428569</c:v>
                </c:pt>
                <c:pt idx="19">
                  <c:v>97.714285714285722</c:v>
                </c:pt>
                <c:pt idx="20">
                  <c:v>102.85714285714286</c:v>
                </c:pt>
                <c:pt idx="21">
                  <c:v>108</c:v>
                </c:pt>
                <c:pt idx="22">
                  <c:v>113.14285714285714</c:v>
                </c:pt>
                <c:pt idx="23">
                  <c:v>118.28571428571429</c:v>
                </c:pt>
                <c:pt idx="24">
                  <c:v>123.42857142857143</c:v>
                </c:pt>
                <c:pt idx="25">
                  <c:v>128.57142857142856</c:v>
                </c:pt>
                <c:pt idx="26">
                  <c:v>133.71428571428572</c:v>
                </c:pt>
                <c:pt idx="27">
                  <c:v>138.85714285714286</c:v>
                </c:pt>
                <c:pt idx="28">
                  <c:v>144</c:v>
                </c:pt>
                <c:pt idx="29">
                  <c:v>149.14285714285714</c:v>
                </c:pt>
                <c:pt idx="30">
                  <c:v>154.28571428571431</c:v>
                </c:pt>
                <c:pt idx="31">
                  <c:v>159.42857142857144</c:v>
                </c:pt>
                <c:pt idx="32">
                  <c:v>164.57142857142856</c:v>
                </c:pt>
                <c:pt idx="33">
                  <c:v>169.71428571428572</c:v>
                </c:pt>
                <c:pt idx="34">
                  <c:v>174.85714285714286</c:v>
                </c:pt>
                <c:pt idx="35">
                  <c:v>180</c:v>
                </c:pt>
                <c:pt idx="36">
                  <c:v>-1</c:v>
                </c:pt>
                <c:pt idx="37">
                  <c:v>-1</c:v>
                </c:pt>
                <c:pt idx="38">
                  <c:v>-1</c:v>
                </c:pt>
                <c:pt idx="39">
                  <c:v>-1</c:v>
                </c:pt>
                <c:pt idx="40">
                  <c:v>-1</c:v>
                </c:pt>
              </c:numCache>
            </c:numRef>
          </c:val>
          <c:smooth val="0"/>
        </c:ser>
        <c:ser>
          <c:idx val="3"/>
          <c:order val="3"/>
          <c:tx>
            <c:strRef>
              <c:f>'HP vs Torque Model'!$J$7</c:f>
              <c:strCache>
                <c:ptCount val="1"/>
                <c:pt idx="0">
                  <c:v>Car 'A' Torque</c:v>
                </c:pt>
              </c:strCache>
            </c:strRef>
          </c:tx>
          <c:spPr>
            <a:ln w="25400" cap="rnd">
              <a:noFill/>
              <a:round/>
            </a:ln>
            <a:effectLst/>
          </c:spPr>
          <c:marker>
            <c:symbol val="dash"/>
            <c:size val="5"/>
            <c:spPr>
              <a:solidFill>
                <a:schemeClr val="accent2"/>
              </a:solidFill>
              <a:ln w="6350">
                <a:solidFill>
                  <a:schemeClr val="accent2"/>
                </a:solidFill>
              </a:ln>
              <a:effectLst/>
            </c:spPr>
          </c:marker>
          <c:cat>
            <c:numRef>
              <c:f>'HP vs Torque Model'!$K$21:$AY$21</c:f>
              <c:numCache>
                <c:formatCode>_(* #,##0_);_(* \(#,##0\);_(* "-"??_);_(@_)</c:formatCode>
                <c:ptCount val="41"/>
                <c:pt idx="0">
                  <c:v>0</c:v>
                </c:pt>
                <c:pt idx="1">
                  <c:v>250</c:v>
                </c:pt>
                <c:pt idx="2">
                  <c:v>500</c:v>
                </c:pt>
                <c:pt idx="3">
                  <c:v>750</c:v>
                </c:pt>
                <c:pt idx="4">
                  <c:v>1000</c:v>
                </c:pt>
                <c:pt idx="5">
                  <c:v>1250</c:v>
                </c:pt>
                <c:pt idx="6">
                  <c:v>1500</c:v>
                </c:pt>
                <c:pt idx="7">
                  <c:v>1750</c:v>
                </c:pt>
                <c:pt idx="8">
                  <c:v>2000</c:v>
                </c:pt>
                <c:pt idx="9">
                  <c:v>2250</c:v>
                </c:pt>
                <c:pt idx="10">
                  <c:v>2500</c:v>
                </c:pt>
                <c:pt idx="11">
                  <c:v>2750</c:v>
                </c:pt>
                <c:pt idx="12">
                  <c:v>3000</c:v>
                </c:pt>
                <c:pt idx="13">
                  <c:v>3250</c:v>
                </c:pt>
                <c:pt idx="14">
                  <c:v>3500</c:v>
                </c:pt>
                <c:pt idx="15">
                  <c:v>3750</c:v>
                </c:pt>
                <c:pt idx="16">
                  <c:v>4000</c:v>
                </c:pt>
                <c:pt idx="17">
                  <c:v>4250</c:v>
                </c:pt>
                <c:pt idx="18">
                  <c:v>4500</c:v>
                </c:pt>
                <c:pt idx="19">
                  <c:v>4750</c:v>
                </c:pt>
                <c:pt idx="20">
                  <c:v>5000</c:v>
                </c:pt>
                <c:pt idx="21">
                  <c:v>5250</c:v>
                </c:pt>
                <c:pt idx="22">
                  <c:v>5500</c:v>
                </c:pt>
                <c:pt idx="23">
                  <c:v>5750</c:v>
                </c:pt>
                <c:pt idx="24">
                  <c:v>6000</c:v>
                </c:pt>
                <c:pt idx="25">
                  <c:v>6250</c:v>
                </c:pt>
                <c:pt idx="26">
                  <c:v>6500</c:v>
                </c:pt>
                <c:pt idx="27">
                  <c:v>6750</c:v>
                </c:pt>
                <c:pt idx="28">
                  <c:v>7000</c:v>
                </c:pt>
                <c:pt idx="29">
                  <c:v>7250</c:v>
                </c:pt>
                <c:pt idx="30">
                  <c:v>7500</c:v>
                </c:pt>
                <c:pt idx="31">
                  <c:v>7750</c:v>
                </c:pt>
                <c:pt idx="32">
                  <c:v>8000</c:v>
                </c:pt>
                <c:pt idx="33">
                  <c:v>8250</c:v>
                </c:pt>
                <c:pt idx="34">
                  <c:v>8500</c:v>
                </c:pt>
                <c:pt idx="35">
                  <c:v>8750</c:v>
                </c:pt>
                <c:pt idx="36">
                  <c:v>9000</c:v>
                </c:pt>
                <c:pt idx="37">
                  <c:v>9250</c:v>
                </c:pt>
                <c:pt idx="38">
                  <c:v>9500</c:v>
                </c:pt>
                <c:pt idx="39">
                  <c:v>9750</c:v>
                </c:pt>
                <c:pt idx="40">
                  <c:v>10000</c:v>
                </c:pt>
              </c:numCache>
            </c:numRef>
          </c:cat>
          <c:val>
            <c:numRef>
              <c:f>'HP vs Torque Model'!$K$7:$AY$7</c:f>
              <c:numCache>
                <c:formatCode>0.0</c:formatCode>
                <c:ptCount val="41"/>
                <c:pt idx="0">
                  <c:v>108.04114285714286</c:v>
                </c:pt>
                <c:pt idx="1">
                  <c:v>108.04114285714286</c:v>
                </c:pt>
                <c:pt idx="2">
                  <c:v>108.04114285714286</c:v>
                </c:pt>
                <c:pt idx="3">
                  <c:v>108.04114285714286</c:v>
                </c:pt>
                <c:pt idx="4">
                  <c:v>108.04114285714286</c:v>
                </c:pt>
                <c:pt idx="5">
                  <c:v>108.04114285714286</c:v>
                </c:pt>
                <c:pt idx="6">
                  <c:v>108.04114285714286</c:v>
                </c:pt>
                <c:pt idx="7">
                  <c:v>108.04114285714286</c:v>
                </c:pt>
                <c:pt idx="8">
                  <c:v>108.04114285714286</c:v>
                </c:pt>
                <c:pt idx="9">
                  <c:v>108.04114285714286</c:v>
                </c:pt>
                <c:pt idx="10">
                  <c:v>108.04114285714286</c:v>
                </c:pt>
                <c:pt idx="11">
                  <c:v>108.04114285714286</c:v>
                </c:pt>
                <c:pt idx="12">
                  <c:v>108.04114285714286</c:v>
                </c:pt>
                <c:pt idx="13">
                  <c:v>108.04114285714286</c:v>
                </c:pt>
                <c:pt idx="14">
                  <c:v>108.04114285714286</c:v>
                </c:pt>
                <c:pt idx="15">
                  <c:v>108.04114285714286</c:v>
                </c:pt>
                <c:pt idx="16">
                  <c:v>108.04114285714286</c:v>
                </c:pt>
                <c:pt idx="17">
                  <c:v>108.04114285714286</c:v>
                </c:pt>
                <c:pt idx="18">
                  <c:v>108.04114285714286</c:v>
                </c:pt>
                <c:pt idx="19">
                  <c:v>108.04114285714286</c:v>
                </c:pt>
                <c:pt idx="20">
                  <c:v>108.04114285714286</c:v>
                </c:pt>
                <c:pt idx="21">
                  <c:v>108.04114285714286</c:v>
                </c:pt>
                <c:pt idx="22">
                  <c:v>108.04114285714286</c:v>
                </c:pt>
                <c:pt idx="23">
                  <c:v>108.04114285714286</c:v>
                </c:pt>
                <c:pt idx="24">
                  <c:v>108.04114285714286</c:v>
                </c:pt>
                <c:pt idx="25">
                  <c:v>108.04114285714286</c:v>
                </c:pt>
                <c:pt idx="26">
                  <c:v>108.04114285714286</c:v>
                </c:pt>
                <c:pt idx="27">
                  <c:v>108.04114285714286</c:v>
                </c:pt>
                <c:pt idx="28">
                  <c:v>108.04114285714286</c:v>
                </c:pt>
                <c:pt idx="29">
                  <c:v>108.04114285714286</c:v>
                </c:pt>
                <c:pt idx="30">
                  <c:v>108.04114285714286</c:v>
                </c:pt>
                <c:pt idx="31">
                  <c:v>108.04114285714286</c:v>
                </c:pt>
                <c:pt idx="32">
                  <c:v>108.04114285714286</c:v>
                </c:pt>
                <c:pt idx="33">
                  <c:v>108.04114285714286</c:v>
                </c:pt>
                <c:pt idx="34">
                  <c:v>108.04114285714286</c:v>
                </c:pt>
                <c:pt idx="35">
                  <c:v>108.04114285714286</c:v>
                </c:pt>
                <c:pt idx="36">
                  <c:v>-1</c:v>
                </c:pt>
                <c:pt idx="37">
                  <c:v>-1</c:v>
                </c:pt>
                <c:pt idx="38">
                  <c:v>-1</c:v>
                </c:pt>
                <c:pt idx="39">
                  <c:v>-1</c:v>
                </c:pt>
                <c:pt idx="40">
                  <c:v>-1</c:v>
                </c:pt>
              </c:numCache>
            </c:numRef>
          </c:val>
          <c:smooth val="0"/>
        </c:ser>
        <c:dLbls>
          <c:showLegendKey val="0"/>
          <c:showVal val="0"/>
          <c:showCatName val="0"/>
          <c:showSerName val="0"/>
          <c:showPercent val="0"/>
          <c:showBubbleSize val="0"/>
        </c:dLbls>
        <c:marker val="1"/>
        <c:smooth val="0"/>
        <c:axId val="294027616"/>
        <c:axId val="294026832"/>
      </c:lineChart>
      <c:catAx>
        <c:axId val="294027616"/>
        <c:scaling>
          <c:orientation val="minMax"/>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94026832"/>
        <c:crosses val="autoZero"/>
        <c:auto val="1"/>
        <c:lblAlgn val="ctr"/>
        <c:lblOffset val="100"/>
        <c:tickMarkSkip val="2"/>
        <c:noMultiLvlLbl val="0"/>
      </c:catAx>
      <c:valAx>
        <c:axId val="294026832"/>
        <c:scaling>
          <c:orientation val="minMax"/>
          <c:min val="0"/>
        </c:scaling>
        <c:delete val="0"/>
        <c:axPos val="l"/>
        <c:majorGridlines>
          <c:spPr>
            <a:ln w="9525" cap="flat" cmpd="sng" algn="ctr">
              <a:solidFill>
                <a:schemeClr val="tx1">
                  <a:lumMod val="15000"/>
                  <a:lumOff val="85000"/>
                </a:schemeClr>
              </a:solidFill>
              <a:prstDash val="dash"/>
              <a:round/>
            </a:ln>
            <a:effectLst/>
          </c:spPr>
        </c:majorGridlines>
        <c:numFmt formatCode="#,#00\ &quot;HP&quot;" sourceLinked="0"/>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940276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46434</xdr:colOff>
      <xdr:row>4</xdr:row>
      <xdr:rowOff>4762</xdr:rowOff>
    </xdr:from>
    <xdr:to>
      <xdr:col>14</xdr:col>
      <xdr:colOff>313134</xdr:colOff>
      <xdr:row>20</xdr:row>
      <xdr:rowOff>9525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46434</xdr:colOff>
      <xdr:row>20</xdr:row>
      <xdr:rowOff>152400</xdr:rowOff>
    </xdr:from>
    <xdr:to>
      <xdr:col>14</xdr:col>
      <xdr:colOff>313134</xdr:colOff>
      <xdr:row>36</xdr:row>
      <xdr:rowOff>139446</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142874</xdr:colOff>
      <xdr:row>37</xdr:row>
      <xdr:rowOff>33338</xdr:rowOff>
    </xdr:from>
    <xdr:to>
      <xdr:col>8</xdr:col>
      <xdr:colOff>4762</xdr:colOff>
      <xdr:row>58</xdr:row>
      <xdr:rowOff>1</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142588</xdr:colOff>
      <xdr:row>58</xdr:row>
      <xdr:rowOff>33336</xdr:rowOff>
    </xdr:from>
    <xdr:to>
      <xdr:col>8</xdr:col>
      <xdr:colOff>5047</xdr:colOff>
      <xdr:row>86</xdr:row>
      <xdr:rowOff>133349</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46434</xdr:colOff>
      <xdr:row>37</xdr:row>
      <xdr:rowOff>38100</xdr:rowOff>
    </xdr:from>
    <xdr:to>
      <xdr:col>14</xdr:col>
      <xdr:colOff>313134</xdr:colOff>
      <xdr:row>58</xdr:row>
      <xdr:rowOff>9525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CJ103"/>
  <sheetViews>
    <sheetView tabSelected="1" zoomScaleNormal="100" workbookViewId="0"/>
  </sheetViews>
  <sheetFormatPr defaultColWidth="17.140625" defaultRowHeight="12.75" customHeight="1" x14ac:dyDescent="0.2"/>
  <cols>
    <col min="1" max="1" width="2.28515625" style="1" customWidth="1"/>
    <col min="2" max="2" width="22" style="1" customWidth="1"/>
    <col min="3" max="3" width="6.5703125" style="1" bestFit="1" customWidth="1"/>
    <col min="4" max="8" width="17.85546875" style="22" customWidth="1"/>
    <col min="9" max="10" width="17.140625" style="45" customWidth="1"/>
    <col min="11" max="47" width="7.5703125" style="45" customWidth="1"/>
    <col min="48" max="51" width="7.7109375" style="45" customWidth="1"/>
    <col min="52" max="63" width="17.140625" style="46" customWidth="1"/>
    <col min="64" max="64" width="17.140625" style="58" customWidth="1"/>
    <col min="65" max="88" width="17.140625" style="58"/>
    <col min="89" max="16384" width="17.140625" style="1"/>
  </cols>
  <sheetData>
    <row r="2" spans="2:88" ht="18" x14ac:dyDescent="0.25">
      <c r="B2" s="53" t="s">
        <v>33</v>
      </c>
    </row>
    <row r="3" spans="2:88" ht="12.75" customHeight="1" x14ac:dyDescent="0.2">
      <c r="B3" s="12" t="s">
        <v>19</v>
      </c>
    </row>
    <row r="4" spans="2:88" ht="12.75" customHeight="1" x14ac:dyDescent="0.2">
      <c r="K4" s="47">
        <v>0</v>
      </c>
      <c r="L4" s="47">
        <v>250</v>
      </c>
      <c r="M4" s="47">
        <v>500</v>
      </c>
      <c r="N4" s="47">
        <v>750</v>
      </c>
      <c r="O4" s="47">
        <v>1000</v>
      </c>
      <c r="P4" s="47">
        <v>1250</v>
      </c>
      <c r="Q4" s="47">
        <v>1500</v>
      </c>
      <c r="R4" s="47">
        <v>1750</v>
      </c>
      <c r="S4" s="47">
        <v>2000</v>
      </c>
      <c r="T4" s="47">
        <v>2250</v>
      </c>
      <c r="U4" s="47">
        <v>2500</v>
      </c>
      <c r="V4" s="47">
        <v>2750</v>
      </c>
      <c r="W4" s="47">
        <v>3000</v>
      </c>
      <c r="X4" s="47">
        <v>3250</v>
      </c>
      <c r="Y4" s="47">
        <v>3500</v>
      </c>
      <c r="Z4" s="47">
        <v>3750</v>
      </c>
      <c r="AA4" s="47">
        <v>4000</v>
      </c>
      <c r="AB4" s="47">
        <v>4250</v>
      </c>
      <c r="AC4" s="47">
        <v>4500</v>
      </c>
      <c r="AD4" s="47">
        <v>4750</v>
      </c>
      <c r="AE4" s="47">
        <v>5000</v>
      </c>
      <c r="AF4" s="47">
        <v>5250</v>
      </c>
      <c r="AG4" s="47">
        <v>5500</v>
      </c>
      <c r="AH4" s="47">
        <v>5750</v>
      </c>
      <c r="AI4" s="47">
        <v>6000</v>
      </c>
      <c r="AJ4" s="47">
        <v>6250</v>
      </c>
      <c r="AK4" s="47">
        <v>6500</v>
      </c>
      <c r="AL4" s="47">
        <v>6750</v>
      </c>
      <c r="AM4" s="47">
        <v>7000</v>
      </c>
      <c r="AN4" s="47">
        <v>7250</v>
      </c>
      <c r="AO4" s="47">
        <v>7500</v>
      </c>
      <c r="AP4" s="47">
        <v>7750</v>
      </c>
      <c r="AQ4" s="47">
        <v>8000</v>
      </c>
      <c r="AR4" s="47">
        <v>8250</v>
      </c>
      <c r="AS4" s="47">
        <v>8500</v>
      </c>
      <c r="AT4" s="47">
        <v>8750</v>
      </c>
      <c r="AU4" s="47">
        <v>9000</v>
      </c>
      <c r="AV4" s="47">
        <v>9250</v>
      </c>
      <c r="AW4" s="47">
        <v>9500</v>
      </c>
      <c r="AX4" s="47">
        <v>9750</v>
      </c>
      <c r="AY4" s="47">
        <v>10000</v>
      </c>
      <c r="AZ4" s="47"/>
      <c r="BA4" s="47"/>
      <c r="BB4" s="47"/>
      <c r="BC4" s="47"/>
      <c r="BD4" s="47"/>
      <c r="BE4" s="47"/>
      <c r="BF4" s="47"/>
      <c r="BG4" s="47"/>
      <c r="BH4" s="47"/>
      <c r="BI4" s="47"/>
      <c r="BJ4" s="47"/>
      <c r="BK4" s="47"/>
      <c r="BL4" s="59"/>
      <c r="BM4" s="59"/>
      <c r="BN4" s="59"/>
      <c r="BO4" s="59"/>
      <c r="BP4" s="59"/>
      <c r="BQ4" s="59"/>
      <c r="BR4" s="59"/>
      <c r="BS4" s="59"/>
      <c r="BT4" s="59"/>
      <c r="BU4" s="59"/>
      <c r="CF4" s="55"/>
      <c r="CG4" s="55"/>
      <c r="CH4" s="55"/>
      <c r="CI4" s="55"/>
    </row>
    <row r="5" spans="2:88" s="39" customFormat="1" ht="12.75" customHeight="1" x14ac:dyDescent="0.2">
      <c r="B5" s="63" t="s">
        <v>42</v>
      </c>
      <c r="C5" s="64"/>
      <c r="D5" s="65"/>
      <c r="E5" s="65"/>
      <c r="F5" s="65"/>
      <c r="G5" s="65"/>
      <c r="H5" s="66"/>
      <c r="I5" s="43"/>
      <c r="J5" s="43" t="s">
        <v>18</v>
      </c>
      <c r="K5" s="47">
        <v>0</v>
      </c>
      <c r="L5" s="47">
        <f>IF(K4&lt;$C$10,L4,0)</f>
        <v>250</v>
      </c>
      <c r="M5" s="47">
        <f t="shared" ref="M5:AE5" si="0">IF(L4&lt;$C$10,M4,0)</f>
        <v>500</v>
      </c>
      <c r="N5" s="47">
        <f t="shared" si="0"/>
        <v>750</v>
      </c>
      <c r="O5" s="47">
        <f t="shared" si="0"/>
        <v>1000</v>
      </c>
      <c r="P5" s="47">
        <f t="shared" si="0"/>
        <v>1250</v>
      </c>
      <c r="Q5" s="47">
        <f t="shared" si="0"/>
        <v>1500</v>
      </c>
      <c r="R5" s="47">
        <f t="shared" si="0"/>
        <v>1750</v>
      </c>
      <c r="S5" s="47">
        <f t="shared" si="0"/>
        <v>2000</v>
      </c>
      <c r="T5" s="47">
        <f t="shared" si="0"/>
        <v>2250</v>
      </c>
      <c r="U5" s="47">
        <f t="shared" si="0"/>
        <v>2500</v>
      </c>
      <c r="V5" s="47">
        <f t="shared" si="0"/>
        <v>2750</v>
      </c>
      <c r="W5" s="47">
        <f t="shared" si="0"/>
        <v>3000</v>
      </c>
      <c r="X5" s="47">
        <f t="shared" si="0"/>
        <v>3250</v>
      </c>
      <c r="Y5" s="47">
        <f t="shared" si="0"/>
        <v>3500</v>
      </c>
      <c r="Z5" s="47">
        <f t="shared" si="0"/>
        <v>3750</v>
      </c>
      <c r="AA5" s="47">
        <f t="shared" si="0"/>
        <v>4000</v>
      </c>
      <c r="AB5" s="47">
        <f t="shared" si="0"/>
        <v>4250</v>
      </c>
      <c r="AC5" s="47">
        <f t="shared" si="0"/>
        <v>4500</v>
      </c>
      <c r="AD5" s="47">
        <f t="shared" si="0"/>
        <v>4750</v>
      </c>
      <c r="AE5" s="47">
        <f t="shared" si="0"/>
        <v>5000</v>
      </c>
      <c r="AF5" s="47">
        <f t="shared" ref="AF5" si="1">IF(AE4&lt;$C$10,AF4,0)</f>
        <v>5250</v>
      </c>
      <c r="AG5" s="47">
        <f t="shared" ref="AG5" si="2">IF(AF4&lt;$C$10,AG4,0)</f>
        <v>5500</v>
      </c>
      <c r="AH5" s="47">
        <f t="shared" ref="AH5" si="3">IF(AG4&lt;$C$10,AH4,0)</f>
        <v>5750</v>
      </c>
      <c r="AI5" s="47">
        <f t="shared" ref="AI5" si="4">IF(AH4&lt;$C$10,AI4,0)</f>
        <v>6000</v>
      </c>
      <c r="AJ5" s="47">
        <f t="shared" ref="AJ5" si="5">IF(AI4&lt;$C$10,AJ4,0)</f>
        <v>6250</v>
      </c>
      <c r="AK5" s="47">
        <f t="shared" ref="AK5" si="6">IF(AJ4&lt;$C$10,AK4,0)</f>
        <v>6500</v>
      </c>
      <c r="AL5" s="47">
        <f t="shared" ref="AL5" si="7">IF(AK4&lt;$C$10,AL4,0)</f>
        <v>6750</v>
      </c>
      <c r="AM5" s="47">
        <f t="shared" ref="AM5" si="8">IF(AL4&lt;$C$10,AM4,0)</f>
        <v>7000</v>
      </c>
      <c r="AN5" s="47">
        <f t="shared" ref="AN5" si="9">IF(AM4&lt;$C$10,AN4,0)</f>
        <v>7250</v>
      </c>
      <c r="AO5" s="47">
        <f t="shared" ref="AO5" si="10">IF(AN4&lt;$C$10,AO4,0)</f>
        <v>7500</v>
      </c>
      <c r="AP5" s="47">
        <f t="shared" ref="AP5" si="11">IF(AO4&lt;$C$10,AP4,0)</f>
        <v>7750</v>
      </c>
      <c r="AQ5" s="47">
        <f t="shared" ref="AQ5" si="12">IF(AP4&lt;$C$10,AQ4,0)</f>
        <v>8000</v>
      </c>
      <c r="AR5" s="47">
        <f t="shared" ref="AR5" si="13">IF(AQ4&lt;$C$10,AR4,0)</f>
        <v>8250</v>
      </c>
      <c r="AS5" s="47">
        <f t="shared" ref="AS5" si="14">IF(AR4&lt;$C$10,AS4,0)</f>
        <v>8500</v>
      </c>
      <c r="AT5" s="47">
        <f t="shared" ref="AT5" si="15">IF(AS4&lt;$C$10,AT4,0)</f>
        <v>8750</v>
      </c>
      <c r="AU5" s="47">
        <f t="shared" ref="AU5" si="16">IF(AT4&lt;$C$10,AU4,0)</f>
        <v>0</v>
      </c>
      <c r="AV5" s="47">
        <f t="shared" ref="AV5" si="17">IF(AU4&lt;$C$10,AV4,0)</f>
        <v>0</v>
      </c>
      <c r="AW5" s="47">
        <f>IF(AV4&lt;$C$10,AW4,0)</f>
        <v>0</v>
      </c>
      <c r="AX5" s="47">
        <f t="shared" ref="AX5" si="18">IF(AW4&lt;$C$10,AX4,0)</f>
        <v>0</v>
      </c>
      <c r="AY5" s="47">
        <f t="shared" ref="AY5" si="19">IF(AX4&lt;$C$10,AY4,0)</f>
        <v>0</v>
      </c>
      <c r="AZ5" s="47"/>
      <c r="BA5" s="47"/>
      <c r="BB5" s="47"/>
      <c r="BL5" s="60"/>
      <c r="BM5" s="60"/>
      <c r="BN5" s="60"/>
      <c r="BO5" s="60"/>
      <c r="BP5" s="60"/>
      <c r="BQ5" s="60"/>
      <c r="BR5" s="60"/>
      <c r="BS5" s="60"/>
      <c r="BT5" s="60"/>
      <c r="BU5" s="60"/>
      <c r="BV5" s="60"/>
      <c r="BW5" s="60"/>
      <c r="BX5" s="60"/>
      <c r="BY5" s="60"/>
      <c r="BZ5" s="60"/>
      <c r="CA5" s="60"/>
      <c r="CB5" s="60"/>
      <c r="CC5" s="60"/>
      <c r="CD5" s="60"/>
      <c r="CE5" s="60"/>
      <c r="CF5" s="54"/>
      <c r="CG5" s="54"/>
      <c r="CH5" s="54"/>
      <c r="CI5" s="54"/>
      <c r="CJ5" s="60"/>
    </row>
    <row r="6" spans="2:88" s="10" customFormat="1" ht="12.75" customHeight="1" x14ac:dyDescent="0.2">
      <c r="B6" s="40" t="s">
        <v>17</v>
      </c>
      <c r="C6" s="41"/>
      <c r="D6" s="32" t="s">
        <v>0</v>
      </c>
      <c r="E6" s="32" t="s">
        <v>11</v>
      </c>
      <c r="F6" s="32" t="s">
        <v>13</v>
      </c>
      <c r="G6" s="26" t="s">
        <v>14</v>
      </c>
      <c r="H6" s="36" t="s">
        <v>20</v>
      </c>
      <c r="I6" s="45"/>
      <c r="J6" s="45" t="s">
        <v>37</v>
      </c>
      <c r="K6" s="49">
        <f>IF(K7&gt;0,((K5*$C$9)/5252),-1)</f>
        <v>0</v>
      </c>
      <c r="L6" s="49">
        <f t="shared" ref="L6:AY6" si="20">IF(L7&gt;0,((L5*$C$9)/5252),-1)</f>
        <v>5.1428571428571423</v>
      </c>
      <c r="M6" s="49">
        <f t="shared" si="20"/>
        <v>10.285714285714285</v>
      </c>
      <c r="N6" s="49">
        <f t="shared" si="20"/>
        <v>15.428571428571429</v>
      </c>
      <c r="O6" s="49">
        <f t="shared" si="20"/>
        <v>20.571428571428569</v>
      </c>
      <c r="P6" s="49">
        <f t="shared" si="20"/>
        <v>25.714285714285715</v>
      </c>
      <c r="Q6" s="49">
        <f t="shared" si="20"/>
        <v>30.857142857142858</v>
      </c>
      <c r="R6" s="49">
        <f t="shared" si="20"/>
        <v>36</v>
      </c>
      <c r="S6" s="49">
        <f t="shared" si="20"/>
        <v>41.142857142857139</v>
      </c>
      <c r="T6" s="49">
        <f t="shared" si="20"/>
        <v>46.285714285714285</v>
      </c>
      <c r="U6" s="49">
        <f t="shared" si="20"/>
        <v>51.428571428571431</v>
      </c>
      <c r="V6" s="49">
        <f t="shared" si="20"/>
        <v>56.571428571428569</v>
      </c>
      <c r="W6" s="49">
        <f t="shared" si="20"/>
        <v>61.714285714285715</v>
      </c>
      <c r="X6" s="49">
        <f t="shared" si="20"/>
        <v>66.857142857142861</v>
      </c>
      <c r="Y6" s="49">
        <f t="shared" si="20"/>
        <v>72</v>
      </c>
      <c r="Z6" s="49">
        <f t="shared" si="20"/>
        <v>77.142857142857153</v>
      </c>
      <c r="AA6" s="49">
        <f t="shared" si="20"/>
        <v>82.285714285714278</v>
      </c>
      <c r="AB6" s="49">
        <f t="shared" si="20"/>
        <v>87.428571428571431</v>
      </c>
      <c r="AC6" s="49">
        <f t="shared" si="20"/>
        <v>92.571428571428569</v>
      </c>
      <c r="AD6" s="49">
        <f t="shared" si="20"/>
        <v>97.714285714285722</v>
      </c>
      <c r="AE6" s="49">
        <f t="shared" si="20"/>
        <v>102.85714285714286</v>
      </c>
      <c r="AF6" s="49">
        <f t="shared" si="20"/>
        <v>108</v>
      </c>
      <c r="AG6" s="49">
        <f t="shared" si="20"/>
        <v>113.14285714285714</v>
      </c>
      <c r="AH6" s="49">
        <f t="shared" si="20"/>
        <v>118.28571428571429</v>
      </c>
      <c r="AI6" s="49">
        <f t="shared" si="20"/>
        <v>123.42857142857143</v>
      </c>
      <c r="AJ6" s="49">
        <f t="shared" si="20"/>
        <v>128.57142857142856</v>
      </c>
      <c r="AK6" s="49">
        <f t="shared" si="20"/>
        <v>133.71428571428572</v>
      </c>
      <c r="AL6" s="49">
        <f t="shared" si="20"/>
        <v>138.85714285714286</v>
      </c>
      <c r="AM6" s="49">
        <f t="shared" si="20"/>
        <v>144</v>
      </c>
      <c r="AN6" s="49">
        <f t="shared" si="20"/>
        <v>149.14285714285714</v>
      </c>
      <c r="AO6" s="49">
        <f t="shared" si="20"/>
        <v>154.28571428571431</v>
      </c>
      <c r="AP6" s="49">
        <f t="shared" si="20"/>
        <v>159.42857142857144</v>
      </c>
      <c r="AQ6" s="49">
        <f t="shared" si="20"/>
        <v>164.57142857142856</v>
      </c>
      <c r="AR6" s="49">
        <f t="shared" si="20"/>
        <v>169.71428571428572</v>
      </c>
      <c r="AS6" s="49">
        <f t="shared" si="20"/>
        <v>174.85714285714286</v>
      </c>
      <c r="AT6" s="49">
        <f t="shared" si="20"/>
        <v>180</v>
      </c>
      <c r="AU6" s="49">
        <f t="shared" si="20"/>
        <v>-1</v>
      </c>
      <c r="AV6" s="49">
        <f t="shared" si="20"/>
        <v>-1</v>
      </c>
      <c r="AW6" s="49">
        <f t="shared" si="20"/>
        <v>-1</v>
      </c>
      <c r="AX6" s="49">
        <f t="shared" si="20"/>
        <v>-1</v>
      </c>
      <c r="AY6" s="49">
        <f t="shared" si="20"/>
        <v>-1</v>
      </c>
      <c r="AZ6" s="49"/>
      <c r="BA6" s="49"/>
      <c r="BB6" s="49"/>
      <c r="BC6" s="46"/>
      <c r="BD6" s="46"/>
      <c r="BE6" s="46"/>
      <c r="BF6" s="46"/>
      <c r="BG6" s="46"/>
      <c r="BH6" s="46"/>
      <c r="BI6" s="46"/>
      <c r="BJ6" s="46"/>
      <c r="BK6" s="46"/>
      <c r="BL6" s="58"/>
      <c r="BM6" s="58"/>
      <c r="BN6" s="58"/>
      <c r="BO6" s="58"/>
      <c r="BP6" s="58"/>
      <c r="BQ6" s="58"/>
      <c r="BR6" s="58"/>
      <c r="BS6" s="58"/>
      <c r="BT6" s="58"/>
      <c r="BU6" s="58"/>
      <c r="BV6" s="58"/>
      <c r="BW6" s="58"/>
      <c r="BX6" s="58"/>
      <c r="BY6" s="58"/>
      <c r="BZ6" s="58"/>
      <c r="CA6" s="58"/>
      <c r="CB6" s="58"/>
      <c r="CC6" s="58"/>
      <c r="CD6" s="58"/>
      <c r="CE6" s="58"/>
      <c r="CF6" s="55"/>
      <c r="CG6" s="55"/>
      <c r="CH6" s="55"/>
      <c r="CI6" s="55"/>
      <c r="CJ6" s="58"/>
    </row>
    <row r="7" spans="2:88" s="13" customFormat="1" x14ac:dyDescent="0.2">
      <c r="B7" s="42"/>
      <c r="C7" s="35"/>
      <c r="D7" s="37" t="s">
        <v>10</v>
      </c>
      <c r="E7" s="37" t="s">
        <v>12</v>
      </c>
      <c r="F7" s="37" t="s">
        <v>12</v>
      </c>
      <c r="G7" s="44" t="s">
        <v>15</v>
      </c>
      <c r="H7" s="38" t="s">
        <v>16</v>
      </c>
      <c r="I7" s="50"/>
      <c r="J7" s="50" t="s">
        <v>38</v>
      </c>
      <c r="K7" s="51">
        <f>C9</f>
        <v>108.04114285714286</v>
      </c>
      <c r="L7" s="51">
        <f>IF(L5&gt;0,$C$9,-1)</f>
        <v>108.04114285714286</v>
      </c>
      <c r="M7" s="51">
        <f t="shared" ref="M7:AY7" si="21">IF(M5&gt;0,$C$9,-1)</f>
        <v>108.04114285714286</v>
      </c>
      <c r="N7" s="51">
        <f t="shared" si="21"/>
        <v>108.04114285714286</v>
      </c>
      <c r="O7" s="51">
        <f t="shared" si="21"/>
        <v>108.04114285714286</v>
      </c>
      <c r="P7" s="51">
        <f t="shared" si="21"/>
        <v>108.04114285714286</v>
      </c>
      <c r="Q7" s="51">
        <f t="shared" si="21"/>
        <v>108.04114285714286</v>
      </c>
      <c r="R7" s="51">
        <f t="shared" si="21"/>
        <v>108.04114285714286</v>
      </c>
      <c r="S7" s="51">
        <f t="shared" si="21"/>
        <v>108.04114285714286</v>
      </c>
      <c r="T7" s="51">
        <f t="shared" si="21"/>
        <v>108.04114285714286</v>
      </c>
      <c r="U7" s="51">
        <f t="shared" si="21"/>
        <v>108.04114285714286</v>
      </c>
      <c r="V7" s="51">
        <f t="shared" si="21"/>
        <v>108.04114285714286</v>
      </c>
      <c r="W7" s="51">
        <f t="shared" si="21"/>
        <v>108.04114285714286</v>
      </c>
      <c r="X7" s="51">
        <f t="shared" si="21"/>
        <v>108.04114285714286</v>
      </c>
      <c r="Y7" s="51">
        <f t="shared" si="21"/>
        <v>108.04114285714286</v>
      </c>
      <c r="Z7" s="51">
        <f t="shared" si="21"/>
        <v>108.04114285714286</v>
      </c>
      <c r="AA7" s="51">
        <f t="shared" si="21"/>
        <v>108.04114285714286</v>
      </c>
      <c r="AB7" s="51">
        <f t="shared" si="21"/>
        <v>108.04114285714286</v>
      </c>
      <c r="AC7" s="51">
        <f t="shared" si="21"/>
        <v>108.04114285714286</v>
      </c>
      <c r="AD7" s="51">
        <f t="shared" si="21"/>
        <v>108.04114285714286</v>
      </c>
      <c r="AE7" s="51">
        <f t="shared" si="21"/>
        <v>108.04114285714286</v>
      </c>
      <c r="AF7" s="51">
        <f t="shared" si="21"/>
        <v>108.04114285714286</v>
      </c>
      <c r="AG7" s="51">
        <f t="shared" si="21"/>
        <v>108.04114285714286</v>
      </c>
      <c r="AH7" s="51">
        <f t="shared" si="21"/>
        <v>108.04114285714286</v>
      </c>
      <c r="AI7" s="51">
        <f t="shared" si="21"/>
        <v>108.04114285714286</v>
      </c>
      <c r="AJ7" s="51">
        <f t="shared" si="21"/>
        <v>108.04114285714286</v>
      </c>
      <c r="AK7" s="51">
        <f t="shared" si="21"/>
        <v>108.04114285714286</v>
      </c>
      <c r="AL7" s="51">
        <f t="shared" si="21"/>
        <v>108.04114285714286</v>
      </c>
      <c r="AM7" s="51">
        <f t="shared" si="21"/>
        <v>108.04114285714286</v>
      </c>
      <c r="AN7" s="51">
        <f t="shared" si="21"/>
        <v>108.04114285714286</v>
      </c>
      <c r="AO7" s="51">
        <f t="shared" si="21"/>
        <v>108.04114285714286</v>
      </c>
      <c r="AP7" s="51">
        <f t="shared" si="21"/>
        <v>108.04114285714286</v>
      </c>
      <c r="AQ7" s="51">
        <f t="shared" si="21"/>
        <v>108.04114285714286</v>
      </c>
      <c r="AR7" s="51">
        <f t="shared" si="21"/>
        <v>108.04114285714286</v>
      </c>
      <c r="AS7" s="51">
        <f t="shared" si="21"/>
        <v>108.04114285714286</v>
      </c>
      <c r="AT7" s="51">
        <f t="shared" si="21"/>
        <v>108.04114285714286</v>
      </c>
      <c r="AU7" s="51">
        <f t="shared" si="21"/>
        <v>-1</v>
      </c>
      <c r="AV7" s="51">
        <f t="shared" si="21"/>
        <v>-1</v>
      </c>
      <c r="AW7" s="51">
        <f t="shared" si="21"/>
        <v>-1</v>
      </c>
      <c r="AX7" s="51">
        <f t="shared" si="21"/>
        <v>-1</v>
      </c>
      <c r="AY7" s="51">
        <f t="shared" si="21"/>
        <v>-1</v>
      </c>
      <c r="AZ7" s="51"/>
      <c r="BA7" s="51"/>
      <c r="BB7" s="51"/>
      <c r="BC7" s="52"/>
      <c r="BD7" s="52"/>
      <c r="BE7" s="52"/>
      <c r="BF7" s="52"/>
      <c r="BG7" s="52"/>
      <c r="BH7" s="52"/>
      <c r="BI7" s="52"/>
      <c r="BJ7" s="52"/>
      <c r="BK7" s="52"/>
      <c r="BL7" s="61"/>
      <c r="BM7" s="61"/>
      <c r="BN7" s="61"/>
      <c r="BO7" s="61"/>
      <c r="BP7" s="61"/>
      <c r="BQ7" s="61"/>
      <c r="BR7" s="61"/>
      <c r="BS7" s="61"/>
      <c r="BT7" s="61"/>
      <c r="BU7" s="61"/>
      <c r="BV7" s="61"/>
      <c r="BW7" s="61"/>
      <c r="BX7" s="61"/>
      <c r="BY7" s="61"/>
      <c r="BZ7" s="61"/>
      <c r="CA7" s="61"/>
      <c r="CB7" s="61"/>
      <c r="CC7" s="61"/>
      <c r="CD7" s="61"/>
      <c r="CE7" s="61"/>
      <c r="CF7" s="56"/>
      <c r="CG7" s="56"/>
      <c r="CH7" s="56"/>
      <c r="CI7" s="56"/>
      <c r="CJ7" s="61"/>
    </row>
    <row r="8" spans="2:88" ht="12.75" customHeight="1" x14ac:dyDescent="0.2">
      <c r="B8" s="17" t="s">
        <v>31</v>
      </c>
      <c r="C8" s="14">
        <v>180</v>
      </c>
      <c r="D8" s="23"/>
      <c r="E8" s="23"/>
      <c r="F8" s="23"/>
      <c r="G8" s="23"/>
      <c r="H8" s="24"/>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CF8" s="55"/>
      <c r="CG8" s="55"/>
      <c r="CH8" s="55"/>
      <c r="CI8" s="55"/>
    </row>
    <row r="9" spans="2:88" ht="12.75" customHeight="1" x14ac:dyDescent="0.2">
      <c r="B9" s="17" t="s">
        <v>32</v>
      </c>
      <c r="C9" s="16">
        <f>(C8*5252)/C10</f>
        <v>108.04114285714286</v>
      </c>
      <c r="D9" s="25"/>
      <c r="E9" s="25"/>
      <c r="F9" s="25"/>
      <c r="G9" s="23"/>
      <c r="H9" s="24"/>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CF9" s="55"/>
      <c r="CG9" s="55"/>
      <c r="CH9" s="55"/>
      <c r="CI9" s="55"/>
    </row>
    <row r="10" spans="2:88" ht="12.75" customHeight="1" x14ac:dyDescent="0.2">
      <c r="B10" s="17" t="s">
        <v>23</v>
      </c>
      <c r="C10" s="15">
        <v>8750</v>
      </c>
      <c r="D10" s="23"/>
      <c r="E10" s="23"/>
      <c r="F10" s="23"/>
      <c r="G10" s="23"/>
      <c r="H10" s="24"/>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CF10" s="55"/>
      <c r="CG10" s="55"/>
      <c r="CH10" s="55"/>
      <c r="CI10" s="55"/>
    </row>
    <row r="11" spans="2:88" s="6" customFormat="1" ht="12.75" customHeight="1" x14ac:dyDescent="0.2">
      <c r="B11" s="21"/>
      <c r="C11" s="19"/>
      <c r="D11" s="26"/>
      <c r="E11" s="26"/>
      <c r="F11" s="26"/>
      <c r="G11" s="26"/>
      <c r="H11" s="27"/>
      <c r="I11" s="43"/>
      <c r="J11" s="43"/>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3"/>
      <c r="AX11" s="43"/>
      <c r="AY11" s="43"/>
      <c r="AZ11" s="39"/>
      <c r="BA11" s="39"/>
      <c r="BB11" s="39"/>
      <c r="BC11" s="39"/>
      <c r="BD11" s="39"/>
      <c r="BE11" s="39"/>
      <c r="BF11" s="39"/>
      <c r="BG11" s="39"/>
      <c r="BH11" s="39"/>
      <c r="BI11" s="39"/>
      <c r="BJ11" s="39"/>
      <c r="BK11" s="39"/>
      <c r="BL11" s="60"/>
      <c r="BM11" s="60"/>
      <c r="BN11" s="60"/>
      <c r="BO11" s="60"/>
      <c r="BP11" s="60"/>
      <c r="BQ11" s="60"/>
      <c r="BR11" s="60"/>
      <c r="BS11" s="60"/>
      <c r="BT11" s="60"/>
      <c r="BU11" s="60"/>
      <c r="BV11" s="60"/>
      <c r="BW11" s="60"/>
      <c r="BX11" s="60"/>
      <c r="BY11" s="60"/>
      <c r="BZ11" s="60"/>
      <c r="CA11" s="60"/>
      <c r="CB11" s="60"/>
      <c r="CC11" s="60"/>
      <c r="CD11" s="60"/>
      <c r="CE11" s="60"/>
      <c r="CF11" s="54"/>
      <c r="CG11" s="54"/>
      <c r="CH11" s="54"/>
      <c r="CI11" s="54"/>
      <c r="CJ11" s="60"/>
    </row>
    <row r="12" spans="2:88" ht="12.75" customHeight="1" x14ac:dyDescent="0.2">
      <c r="B12" s="5" t="s">
        <v>1</v>
      </c>
      <c r="C12" s="18">
        <v>3.76</v>
      </c>
      <c r="D12" s="28">
        <f t="shared" ref="D12:D17" si="22">(($C$10*60)*((2*$C$19)*3.14))/((C12*$C$18)*(12*5280))</f>
        <v>34.255835822944</v>
      </c>
      <c r="E12" s="28">
        <f t="shared" ref="E12:E17" si="23">($C$9*C12)*$C$18</f>
        <v>1805.3069941028568</v>
      </c>
      <c r="F12" s="28">
        <f t="shared" ref="F12:F17" si="24">E12/($C$19/12)</f>
        <v>1969.4258117485713</v>
      </c>
      <c r="G12" s="28">
        <f t="shared" ref="G12:G17" si="25">F12/$C$20</f>
        <v>0.63529864895115207</v>
      </c>
      <c r="H12" s="29">
        <f>(D12*1.46667)/(G12*32.2)</f>
        <v>2.4560272093727535</v>
      </c>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CF12" s="55"/>
      <c r="CG12" s="55"/>
      <c r="CH12" s="55"/>
      <c r="CI12" s="55"/>
    </row>
    <row r="13" spans="2:88" ht="12.75" customHeight="1" x14ac:dyDescent="0.2">
      <c r="B13" s="5" t="s">
        <v>2</v>
      </c>
      <c r="C13" s="18">
        <v>2.2690000000000001</v>
      </c>
      <c r="D13" s="28">
        <f t="shared" si="22"/>
        <v>56.765950945028393</v>
      </c>
      <c r="E13" s="28">
        <f t="shared" si="23"/>
        <v>1089.4259493668571</v>
      </c>
      <c r="F13" s="28">
        <f t="shared" si="24"/>
        <v>1188.4646720365715</v>
      </c>
      <c r="G13" s="28">
        <f t="shared" si="25"/>
        <v>0.38337570065695858</v>
      </c>
      <c r="H13" s="29">
        <f t="shared" ref="H13:H17" si="26">(((D13-D12)*1.46667)/(G13*32.2))+H12</f>
        <v>5.1304475734647728</v>
      </c>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CF13" s="55"/>
      <c r="CG13" s="55"/>
      <c r="CH13" s="55"/>
      <c r="CI13" s="55"/>
    </row>
    <row r="14" spans="2:88" ht="12.75" customHeight="1" x14ac:dyDescent="0.2">
      <c r="B14" s="5" t="s">
        <v>3</v>
      </c>
      <c r="C14" s="18">
        <v>1.645</v>
      </c>
      <c r="D14" s="28">
        <f t="shared" si="22"/>
        <v>78.29905330958627</v>
      </c>
      <c r="E14" s="28">
        <f t="shared" si="23"/>
        <v>789.82180991999996</v>
      </c>
      <c r="F14" s="28">
        <f t="shared" si="24"/>
        <v>861.62379264000003</v>
      </c>
      <c r="G14" s="28">
        <f t="shared" si="25"/>
        <v>0.27794315891612903</v>
      </c>
      <c r="H14" s="29">
        <f t="shared" si="26"/>
        <v>8.6592484525182165</v>
      </c>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CF14" s="55"/>
      <c r="CG14" s="55"/>
      <c r="CH14" s="55"/>
      <c r="CI14" s="55"/>
    </row>
    <row r="15" spans="2:88" ht="12.75" customHeight="1" x14ac:dyDescent="0.2">
      <c r="B15" s="5" t="s">
        <v>4</v>
      </c>
      <c r="C15" s="18">
        <v>1.1870000000000001</v>
      </c>
      <c r="D15" s="28">
        <f t="shared" si="22"/>
        <v>108.51048247200457</v>
      </c>
      <c r="E15" s="28">
        <f t="shared" si="23"/>
        <v>569.92005372342862</v>
      </c>
      <c r="F15" s="28">
        <f t="shared" si="24"/>
        <v>621.73096769828578</v>
      </c>
      <c r="G15" s="28">
        <f t="shared" si="25"/>
        <v>0.20055837667686638</v>
      </c>
      <c r="H15" s="29">
        <f t="shared" si="26"/>
        <v>15.520557820012776</v>
      </c>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CF15" s="55"/>
      <c r="CG15" s="55"/>
      <c r="CH15" s="55"/>
      <c r="CI15" s="55"/>
    </row>
    <row r="16" spans="2:88" ht="12.75" customHeight="1" x14ac:dyDescent="0.2">
      <c r="B16" s="5" t="s">
        <v>5</v>
      </c>
      <c r="C16" s="18">
        <v>1</v>
      </c>
      <c r="D16" s="28">
        <f t="shared" si="22"/>
        <v>128.80194269426943</v>
      </c>
      <c r="E16" s="28">
        <f t="shared" si="23"/>
        <v>480.13483885714288</v>
      </c>
      <c r="F16" s="28">
        <f t="shared" si="24"/>
        <v>523.78346057142858</v>
      </c>
      <c r="G16" s="28">
        <f t="shared" si="25"/>
        <v>0.1689624066359447</v>
      </c>
      <c r="H16" s="29">
        <f t="shared" si="26"/>
        <v>20.990714316615708</v>
      </c>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CF16" s="55"/>
      <c r="CG16" s="55"/>
      <c r="CH16" s="55"/>
      <c r="CI16" s="55"/>
    </row>
    <row r="17" spans="2:88" ht="12.75" customHeight="1" x14ac:dyDescent="0.2">
      <c r="B17" s="5" t="s">
        <v>6</v>
      </c>
      <c r="C17" s="18">
        <v>0.84299999999999997</v>
      </c>
      <c r="D17" s="28">
        <f t="shared" si="22"/>
        <v>152.78996760886054</v>
      </c>
      <c r="E17" s="28">
        <f t="shared" si="23"/>
        <v>404.75366915657139</v>
      </c>
      <c r="F17" s="28">
        <f t="shared" si="24"/>
        <v>441.54945726171428</v>
      </c>
      <c r="G17" s="28">
        <f t="shared" si="25"/>
        <v>0.14243530879410138</v>
      </c>
      <c r="H17" s="29">
        <f t="shared" si="26"/>
        <v>28.661738764987316</v>
      </c>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CF17" s="55"/>
      <c r="CG17" s="55"/>
      <c r="CH17" s="55"/>
      <c r="CI17" s="55"/>
    </row>
    <row r="18" spans="2:88" ht="12.75" customHeight="1" x14ac:dyDescent="0.2">
      <c r="B18" s="5" t="s">
        <v>7</v>
      </c>
      <c r="C18" s="18">
        <v>4.444</v>
      </c>
      <c r="D18" s="23"/>
      <c r="E18" s="23"/>
      <c r="F18" s="23"/>
      <c r="G18" s="23"/>
      <c r="H18" s="24"/>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CF18" s="55"/>
      <c r="CG18" s="55"/>
      <c r="CH18" s="55"/>
      <c r="CI18" s="55"/>
    </row>
    <row r="19" spans="2:88" ht="12.75" customHeight="1" x14ac:dyDescent="0.2">
      <c r="B19" s="5" t="s">
        <v>8</v>
      </c>
      <c r="C19" s="15">
        <v>11</v>
      </c>
      <c r="D19" s="23"/>
      <c r="E19" s="23"/>
      <c r="F19" s="23"/>
      <c r="G19" s="23"/>
      <c r="H19" s="24"/>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row>
    <row r="20" spans="2:88" ht="12.75" customHeight="1" x14ac:dyDescent="0.2">
      <c r="B20" s="20" t="s">
        <v>9</v>
      </c>
      <c r="C20" s="15">
        <v>3100</v>
      </c>
      <c r="D20" s="30"/>
      <c r="E20" s="30"/>
      <c r="F20" s="30"/>
      <c r="G20" s="30"/>
      <c r="H20" s="31"/>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row>
    <row r="21" spans="2:88" s="4" customFormat="1" ht="12.75" customHeight="1" x14ac:dyDescent="0.2">
      <c r="D21" s="23"/>
      <c r="E21" s="23"/>
      <c r="F21" s="23"/>
      <c r="G21" s="23"/>
      <c r="H21" s="23"/>
      <c r="I21" s="50"/>
      <c r="J21" s="45"/>
      <c r="K21" s="47">
        <v>0</v>
      </c>
      <c r="L21" s="47">
        <v>250</v>
      </c>
      <c r="M21" s="47">
        <v>500</v>
      </c>
      <c r="N21" s="47">
        <v>750</v>
      </c>
      <c r="O21" s="47">
        <v>1000</v>
      </c>
      <c r="P21" s="47">
        <v>1250</v>
      </c>
      <c r="Q21" s="47">
        <v>1500</v>
      </c>
      <c r="R21" s="47">
        <v>1750</v>
      </c>
      <c r="S21" s="47">
        <v>2000</v>
      </c>
      <c r="T21" s="47">
        <v>2250</v>
      </c>
      <c r="U21" s="47">
        <v>2500</v>
      </c>
      <c r="V21" s="47">
        <v>2750</v>
      </c>
      <c r="W21" s="47">
        <v>3000</v>
      </c>
      <c r="X21" s="47">
        <v>3250</v>
      </c>
      <c r="Y21" s="47">
        <v>3500</v>
      </c>
      <c r="Z21" s="47">
        <v>3750</v>
      </c>
      <c r="AA21" s="47">
        <v>4000</v>
      </c>
      <c r="AB21" s="47">
        <v>4250</v>
      </c>
      <c r="AC21" s="47">
        <v>4500</v>
      </c>
      <c r="AD21" s="47">
        <v>4750</v>
      </c>
      <c r="AE21" s="47">
        <v>5000</v>
      </c>
      <c r="AF21" s="47">
        <v>5250</v>
      </c>
      <c r="AG21" s="47">
        <v>5500</v>
      </c>
      <c r="AH21" s="47">
        <v>5750</v>
      </c>
      <c r="AI21" s="47">
        <v>6000</v>
      </c>
      <c r="AJ21" s="47">
        <v>6250</v>
      </c>
      <c r="AK21" s="47">
        <v>6500</v>
      </c>
      <c r="AL21" s="47">
        <v>6750</v>
      </c>
      <c r="AM21" s="47">
        <v>7000</v>
      </c>
      <c r="AN21" s="47">
        <v>7250</v>
      </c>
      <c r="AO21" s="47">
        <v>7500</v>
      </c>
      <c r="AP21" s="47">
        <v>7750</v>
      </c>
      <c r="AQ21" s="47">
        <v>8000</v>
      </c>
      <c r="AR21" s="47">
        <v>8250</v>
      </c>
      <c r="AS21" s="47">
        <v>8500</v>
      </c>
      <c r="AT21" s="47">
        <v>8750</v>
      </c>
      <c r="AU21" s="47">
        <v>9000</v>
      </c>
      <c r="AV21" s="47">
        <v>9250</v>
      </c>
      <c r="AW21" s="47">
        <v>9500</v>
      </c>
      <c r="AX21" s="47">
        <v>9750</v>
      </c>
      <c r="AY21" s="47">
        <v>10000</v>
      </c>
      <c r="AZ21" s="47"/>
      <c r="BA21" s="47"/>
      <c r="BB21" s="47"/>
      <c r="BC21" s="52"/>
      <c r="BD21" s="52"/>
      <c r="BE21" s="52"/>
      <c r="BF21" s="52"/>
      <c r="BG21" s="52"/>
      <c r="BH21" s="52"/>
      <c r="BI21" s="52"/>
      <c r="BJ21" s="52"/>
      <c r="BK21" s="52"/>
      <c r="BL21" s="61"/>
      <c r="BM21" s="61"/>
      <c r="BN21" s="61"/>
      <c r="BO21" s="61"/>
      <c r="BP21" s="61"/>
      <c r="BQ21" s="61"/>
      <c r="BR21" s="61"/>
      <c r="BS21" s="61"/>
      <c r="BT21" s="61"/>
      <c r="BU21" s="61"/>
      <c r="BV21" s="61"/>
      <c r="BW21" s="61"/>
      <c r="BX21" s="61"/>
      <c r="BY21" s="61"/>
      <c r="BZ21" s="61"/>
      <c r="CA21" s="61"/>
      <c r="CB21" s="61"/>
      <c r="CC21" s="61"/>
      <c r="CD21" s="61"/>
      <c r="CE21" s="61"/>
      <c r="CF21" s="56"/>
      <c r="CG21" s="56"/>
      <c r="CH21" s="61"/>
      <c r="CI21" s="61"/>
      <c r="CJ21" s="61"/>
    </row>
    <row r="22" spans="2:88" s="39" customFormat="1" ht="12.75" customHeight="1" x14ac:dyDescent="0.2">
      <c r="B22" s="67" t="s">
        <v>41</v>
      </c>
      <c r="C22" s="68"/>
      <c r="D22" s="69"/>
      <c r="E22" s="69"/>
      <c r="F22" s="69"/>
      <c r="G22" s="69"/>
      <c r="H22" s="70"/>
      <c r="I22" s="43"/>
      <c r="J22" s="43" t="s">
        <v>18</v>
      </c>
      <c r="K22" s="47">
        <v>0</v>
      </c>
      <c r="L22" s="47">
        <f>IF(K21&lt;$C$27,L21,0)</f>
        <v>250</v>
      </c>
      <c r="M22" s="47">
        <f t="shared" ref="M22:AY22" si="27">IF(L21&lt;$C$27,M21,0)</f>
        <v>500</v>
      </c>
      <c r="N22" s="47">
        <f t="shared" si="27"/>
        <v>750</v>
      </c>
      <c r="O22" s="47">
        <f t="shared" si="27"/>
        <v>1000</v>
      </c>
      <c r="P22" s="47">
        <f t="shared" si="27"/>
        <v>1250</v>
      </c>
      <c r="Q22" s="47">
        <f t="shared" si="27"/>
        <v>1500</v>
      </c>
      <c r="R22" s="47">
        <f t="shared" si="27"/>
        <v>1750</v>
      </c>
      <c r="S22" s="47">
        <f t="shared" si="27"/>
        <v>2000</v>
      </c>
      <c r="T22" s="47">
        <f t="shared" si="27"/>
        <v>2250</v>
      </c>
      <c r="U22" s="47">
        <f t="shared" si="27"/>
        <v>2500</v>
      </c>
      <c r="V22" s="47">
        <f t="shared" si="27"/>
        <v>2750</v>
      </c>
      <c r="W22" s="47">
        <f t="shared" si="27"/>
        <v>3000</v>
      </c>
      <c r="X22" s="47">
        <f t="shared" si="27"/>
        <v>3250</v>
      </c>
      <c r="Y22" s="47">
        <f t="shared" si="27"/>
        <v>3500</v>
      </c>
      <c r="Z22" s="47">
        <f t="shared" si="27"/>
        <v>3750</v>
      </c>
      <c r="AA22" s="47">
        <f t="shared" si="27"/>
        <v>4000</v>
      </c>
      <c r="AB22" s="47">
        <f t="shared" si="27"/>
        <v>4250</v>
      </c>
      <c r="AC22" s="47">
        <f t="shared" si="27"/>
        <v>4500</v>
      </c>
      <c r="AD22" s="47">
        <f t="shared" si="27"/>
        <v>4750</v>
      </c>
      <c r="AE22" s="47">
        <f t="shared" si="27"/>
        <v>5000</v>
      </c>
      <c r="AF22" s="47">
        <f t="shared" si="27"/>
        <v>5250</v>
      </c>
      <c r="AG22" s="47">
        <f t="shared" si="27"/>
        <v>5500</v>
      </c>
      <c r="AH22" s="47">
        <f t="shared" si="27"/>
        <v>5750</v>
      </c>
      <c r="AI22" s="47">
        <f t="shared" si="27"/>
        <v>6000</v>
      </c>
      <c r="AJ22" s="47">
        <f t="shared" si="27"/>
        <v>0</v>
      </c>
      <c r="AK22" s="47">
        <f t="shared" si="27"/>
        <v>0</v>
      </c>
      <c r="AL22" s="47">
        <f t="shared" si="27"/>
        <v>0</v>
      </c>
      <c r="AM22" s="47">
        <f t="shared" si="27"/>
        <v>0</v>
      </c>
      <c r="AN22" s="47">
        <f t="shared" si="27"/>
        <v>0</v>
      </c>
      <c r="AO22" s="47">
        <f t="shared" si="27"/>
        <v>0</v>
      </c>
      <c r="AP22" s="47">
        <f t="shared" si="27"/>
        <v>0</v>
      </c>
      <c r="AQ22" s="47">
        <f t="shared" si="27"/>
        <v>0</v>
      </c>
      <c r="AR22" s="47">
        <f t="shared" si="27"/>
        <v>0</v>
      </c>
      <c r="AS22" s="47">
        <f t="shared" si="27"/>
        <v>0</v>
      </c>
      <c r="AT22" s="47">
        <f t="shared" si="27"/>
        <v>0</v>
      </c>
      <c r="AU22" s="47">
        <f t="shared" si="27"/>
        <v>0</v>
      </c>
      <c r="AV22" s="47">
        <f t="shared" si="27"/>
        <v>0</v>
      </c>
      <c r="AW22" s="47">
        <f t="shared" si="27"/>
        <v>0</v>
      </c>
      <c r="AX22" s="47">
        <f t="shared" si="27"/>
        <v>0</v>
      </c>
      <c r="AY22" s="47">
        <f t="shared" si="27"/>
        <v>0</v>
      </c>
      <c r="AZ22" s="47"/>
      <c r="BA22" s="47"/>
      <c r="BB22" s="47"/>
      <c r="BL22" s="60"/>
      <c r="BM22" s="60"/>
      <c r="BN22" s="60"/>
      <c r="BO22" s="60"/>
      <c r="BP22" s="60"/>
      <c r="BQ22" s="60"/>
      <c r="BR22" s="60"/>
      <c r="BS22" s="60"/>
      <c r="BT22" s="60"/>
      <c r="BU22" s="60"/>
      <c r="BV22" s="60"/>
      <c r="BW22" s="60"/>
      <c r="BX22" s="60"/>
      <c r="BY22" s="60"/>
      <c r="BZ22" s="60"/>
      <c r="CA22" s="60"/>
      <c r="CB22" s="60"/>
      <c r="CC22" s="60"/>
      <c r="CD22" s="60"/>
      <c r="CE22" s="60"/>
      <c r="CF22" s="54"/>
      <c r="CG22" s="54"/>
      <c r="CH22" s="60"/>
      <c r="CI22" s="60"/>
      <c r="CJ22" s="60"/>
    </row>
    <row r="23" spans="2:88" s="10" customFormat="1" ht="12.75" customHeight="1" x14ac:dyDescent="0.2">
      <c r="B23" s="40" t="s">
        <v>17</v>
      </c>
      <c r="C23" s="41"/>
      <c r="D23" s="32" t="s">
        <v>0</v>
      </c>
      <c r="E23" s="32" t="s">
        <v>11</v>
      </c>
      <c r="F23" s="32" t="s">
        <v>13</v>
      </c>
      <c r="G23" s="26" t="s">
        <v>14</v>
      </c>
      <c r="H23" s="36" t="s">
        <v>20</v>
      </c>
      <c r="I23" s="45"/>
      <c r="J23" s="45" t="s">
        <v>40</v>
      </c>
      <c r="K23" s="49">
        <f>IF(K24&gt;0,((K22*$C$26)/5252),-1)</f>
        <v>0</v>
      </c>
      <c r="L23" s="49">
        <f t="shared" ref="L23:AY23" si="28">IF(L24&gt;0,((L22*$C$26)/5252),-1)</f>
        <v>8.1896551724137936</v>
      </c>
      <c r="M23" s="49">
        <f t="shared" si="28"/>
        <v>16.379310344827587</v>
      </c>
      <c r="N23" s="49">
        <f t="shared" si="28"/>
        <v>24.568965517241381</v>
      </c>
      <c r="O23" s="49">
        <f t="shared" si="28"/>
        <v>32.758620689655174</v>
      </c>
      <c r="P23" s="49">
        <f t="shared" si="28"/>
        <v>40.948275862068968</v>
      </c>
      <c r="Q23" s="49">
        <f t="shared" si="28"/>
        <v>49.137931034482762</v>
      </c>
      <c r="R23" s="49">
        <f t="shared" si="28"/>
        <v>57.327586206896555</v>
      </c>
      <c r="S23" s="49">
        <f t="shared" si="28"/>
        <v>65.517241379310349</v>
      </c>
      <c r="T23" s="49">
        <f t="shared" si="28"/>
        <v>73.706896551724142</v>
      </c>
      <c r="U23" s="49">
        <f t="shared" si="28"/>
        <v>81.896551724137936</v>
      </c>
      <c r="V23" s="49">
        <f t="shared" si="28"/>
        <v>90.08620689655173</v>
      </c>
      <c r="W23" s="49">
        <f t="shared" si="28"/>
        <v>98.275862068965523</v>
      </c>
      <c r="X23" s="49">
        <f t="shared" si="28"/>
        <v>106.46551724137932</v>
      </c>
      <c r="Y23" s="49">
        <f t="shared" si="28"/>
        <v>114.65517241379311</v>
      </c>
      <c r="Z23" s="49">
        <f t="shared" si="28"/>
        <v>122.84482758620689</v>
      </c>
      <c r="AA23" s="49">
        <f t="shared" si="28"/>
        <v>131.0344827586207</v>
      </c>
      <c r="AB23" s="49">
        <f t="shared" si="28"/>
        <v>139.22413793103451</v>
      </c>
      <c r="AC23" s="49">
        <f t="shared" si="28"/>
        <v>147.41379310344828</v>
      </c>
      <c r="AD23" s="49">
        <f t="shared" si="28"/>
        <v>155.60344827586206</v>
      </c>
      <c r="AE23" s="49">
        <f t="shared" si="28"/>
        <v>163.79310344827587</v>
      </c>
      <c r="AF23" s="49">
        <f t="shared" si="28"/>
        <v>171.98275862068968</v>
      </c>
      <c r="AG23" s="49">
        <f t="shared" si="28"/>
        <v>180.17241379310346</v>
      </c>
      <c r="AH23" s="49">
        <f t="shared" si="28"/>
        <v>188.36206896551724</v>
      </c>
      <c r="AI23" s="49">
        <f t="shared" si="28"/>
        <v>196.55172413793105</v>
      </c>
      <c r="AJ23" s="49">
        <f t="shared" si="28"/>
        <v>-1</v>
      </c>
      <c r="AK23" s="49">
        <f t="shared" si="28"/>
        <v>-1</v>
      </c>
      <c r="AL23" s="49">
        <f t="shared" si="28"/>
        <v>-1</v>
      </c>
      <c r="AM23" s="49">
        <f t="shared" si="28"/>
        <v>-1</v>
      </c>
      <c r="AN23" s="49">
        <f t="shared" si="28"/>
        <v>-1</v>
      </c>
      <c r="AO23" s="49">
        <f t="shared" si="28"/>
        <v>-1</v>
      </c>
      <c r="AP23" s="49">
        <f t="shared" si="28"/>
        <v>-1</v>
      </c>
      <c r="AQ23" s="49">
        <f t="shared" si="28"/>
        <v>-1</v>
      </c>
      <c r="AR23" s="49">
        <f t="shared" si="28"/>
        <v>-1</v>
      </c>
      <c r="AS23" s="49">
        <f t="shared" si="28"/>
        <v>-1</v>
      </c>
      <c r="AT23" s="49">
        <f t="shared" si="28"/>
        <v>-1</v>
      </c>
      <c r="AU23" s="49">
        <f t="shared" si="28"/>
        <v>-1</v>
      </c>
      <c r="AV23" s="49">
        <f t="shared" si="28"/>
        <v>-1</v>
      </c>
      <c r="AW23" s="49">
        <f t="shared" si="28"/>
        <v>-1</v>
      </c>
      <c r="AX23" s="49">
        <f t="shared" si="28"/>
        <v>-1</v>
      </c>
      <c r="AY23" s="49">
        <f t="shared" si="28"/>
        <v>-1</v>
      </c>
      <c r="AZ23" s="49"/>
      <c r="BA23" s="49"/>
      <c r="BB23" s="49"/>
      <c r="BC23" s="46"/>
      <c r="BD23" s="46"/>
      <c r="BE23" s="46"/>
      <c r="BF23" s="46"/>
      <c r="BG23" s="46"/>
      <c r="BH23" s="46"/>
      <c r="BI23" s="46"/>
      <c r="BJ23" s="46"/>
      <c r="BK23" s="46"/>
      <c r="BL23" s="58"/>
      <c r="BM23" s="58"/>
      <c r="BN23" s="58"/>
      <c r="BO23" s="58"/>
      <c r="BP23" s="58"/>
      <c r="BQ23" s="58"/>
      <c r="BR23" s="58"/>
      <c r="BS23" s="58"/>
      <c r="BT23" s="58"/>
      <c r="BU23" s="58"/>
      <c r="BV23" s="58"/>
      <c r="BW23" s="58"/>
      <c r="BX23" s="58"/>
      <c r="BY23" s="58"/>
      <c r="BZ23" s="58"/>
      <c r="CA23" s="58"/>
      <c r="CB23" s="58"/>
      <c r="CC23" s="58"/>
      <c r="CD23" s="58"/>
      <c r="CE23" s="58"/>
      <c r="CF23" s="55"/>
      <c r="CG23" s="55"/>
      <c r="CH23" s="58"/>
      <c r="CI23" s="58"/>
      <c r="CJ23" s="58"/>
    </row>
    <row r="24" spans="2:88" s="13" customFormat="1" x14ac:dyDescent="0.2">
      <c r="B24" s="42"/>
      <c r="C24" s="35"/>
      <c r="D24" s="37" t="s">
        <v>10</v>
      </c>
      <c r="E24" s="37" t="s">
        <v>12</v>
      </c>
      <c r="F24" s="37" t="s">
        <v>12</v>
      </c>
      <c r="G24" s="44" t="s">
        <v>15</v>
      </c>
      <c r="H24" s="38" t="s">
        <v>16</v>
      </c>
      <c r="I24" s="50"/>
      <c r="J24" s="50" t="s">
        <v>39</v>
      </c>
      <c r="K24" s="51">
        <f>C26</f>
        <v>172.04827586206898</v>
      </c>
      <c r="L24" s="51">
        <f>IF(L22&gt;0,$C$26,-1)</f>
        <v>172.04827586206898</v>
      </c>
      <c r="M24" s="51">
        <f t="shared" ref="M24:AY24" si="29">IF(M22&gt;0,$C$26,-1)</f>
        <v>172.04827586206898</v>
      </c>
      <c r="N24" s="51">
        <f t="shared" si="29"/>
        <v>172.04827586206898</v>
      </c>
      <c r="O24" s="51">
        <f t="shared" si="29"/>
        <v>172.04827586206898</v>
      </c>
      <c r="P24" s="51">
        <f t="shared" si="29"/>
        <v>172.04827586206898</v>
      </c>
      <c r="Q24" s="51">
        <f t="shared" si="29"/>
        <v>172.04827586206898</v>
      </c>
      <c r="R24" s="51">
        <f t="shared" si="29"/>
        <v>172.04827586206898</v>
      </c>
      <c r="S24" s="51">
        <f t="shared" si="29"/>
        <v>172.04827586206898</v>
      </c>
      <c r="T24" s="51">
        <f t="shared" si="29"/>
        <v>172.04827586206898</v>
      </c>
      <c r="U24" s="51">
        <f t="shared" si="29"/>
        <v>172.04827586206898</v>
      </c>
      <c r="V24" s="51">
        <f t="shared" si="29"/>
        <v>172.04827586206898</v>
      </c>
      <c r="W24" s="51">
        <f t="shared" si="29"/>
        <v>172.04827586206898</v>
      </c>
      <c r="X24" s="51">
        <f t="shared" si="29"/>
        <v>172.04827586206898</v>
      </c>
      <c r="Y24" s="51">
        <f t="shared" si="29"/>
        <v>172.04827586206898</v>
      </c>
      <c r="Z24" s="51">
        <f t="shared" si="29"/>
        <v>172.04827586206898</v>
      </c>
      <c r="AA24" s="51">
        <f t="shared" si="29"/>
        <v>172.04827586206898</v>
      </c>
      <c r="AB24" s="51">
        <f t="shared" si="29"/>
        <v>172.04827586206898</v>
      </c>
      <c r="AC24" s="51">
        <f t="shared" si="29"/>
        <v>172.04827586206898</v>
      </c>
      <c r="AD24" s="51">
        <f t="shared" si="29"/>
        <v>172.04827586206898</v>
      </c>
      <c r="AE24" s="51">
        <f t="shared" si="29"/>
        <v>172.04827586206898</v>
      </c>
      <c r="AF24" s="51">
        <f t="shared" si="29"/>
        <v>172.04827586206898</v>
      </c>
      <c r="AG24" s="51">
        <f t="shared" si="29"/>
        <v>172.04827586206898</v>
      </c>
      <c r="AH24" s="51">
        <f t="shared" si="29"/>
        <v>172.04827586206898</v>
      </c>
      <c r="AI24" s="51">
        <f t="shared" si="29"/>
        <v>172.04827586206898</v>
      </c>
      <c r="AJ24" s="51">
        <f t="shared" si="29"/>
        <v>-1</v>
      </c>
      <c r="AK24" s="51">
        <f t="shared" si="29"/>
        <v>-1</v>
      </c>
      <c r="AL24" s="51">
        <f t="shared" si="29"/>
        <v>-1</v>
      </c>
      <c r="AM24" s="51">
        <f t="shared" si="29"/>
        <v>-1</v>
      </c>
      <c r="AN24" s="51">
        <f t="shared" si="29"/>
        <v>-1</v>
      </c>
      <c r="AO24" s="51">
        <f t="shared" si="29"/>
        <v>-1</v>
      </c>
      <c r="AP24" s="51">
        <f t="shared" si="29"/>
        <v>-1</v>
      </c>
      <c r="AQ24" s="51">
        <f t="shared" si="29"/>
        <v>-1</v>
      </c>
      <c r="AR24" s="51">
        <f t="shared" si="29"/>
        <v>-1</v>
      </c>
      <c r="AS24" s="51">
        <f t="shared" si="29"/>
        <v>-1</v>
      </c>
      <c r="AT24" s="51">
        <f t="shared" si="29"/>
        <v>-1</v>
      </c>
      <c r="AU24" s="51">
        <f t="shared" si="29"/>
        <v>-1</v>
      </c>
      <c r="AV24" s="51">
        <f t="shared" si="29"/>
        <v>-1</v>
      </c>
      <c r="AW24" s="51">
        <f t="shared" si="29"/>
        <v>-1</v>
      </c>
      <c r="AX24" s="51">
        <f t="shared" si="29"/>
        <v>-1</v>
      </c>
      <c r="AY24" s="51">
        <f t="shared" si="29"/>
        <v>-1</v>
      </c>
      <c r="AZ24" s="51"/>
      <c r="BA24" s="51"/>
      <c r="BB24" s="51"/>
      <c r="BC24" s="52"/>
      <c r="BD24" s="52"/>
      <c r="BE24" s="52"/>
      <c r="BF24" s="52"/>
      <c r="BG24" s="52"/>
      <c r="BH24" s="52"/>
      <c r="BI24" s="52"/>
      <c r="BJ24" s="52"/>
      <c r="BK24" s="52"/>
      <c r="BL24" s="61"/>
      <c r="BM24" s="61"/>
      <c r="BN24" s="61"/>
      <c r="BO24" s="61"/>
      <c r="BP24" s="61"/>
      <c r="BQ24" s="61"/>
      <c r="BR24" s="61"/>
      <c r="BS24" s="61"/>
      <c r="BT24" s="61"/>
      <c r="BU24" s="61"/>
      <c r="BV24" s="61"/>
      <c r="BW24" s="61"/>
      <c r="BX24" s="61"/>
      <c r="BY24" s="61"/>
      <c r="BZ24" s="61"/>
      <c r="CA24" s="61"/>
      <c r="CB24" s="61"/>
      <c r="CC24" s="61"/>
      <c r="CD24" s="61"/>
      <c r="CE24" s="61"/>
      <c r="CF24" s="56"/>
      <c r="CG24" s="56"/>
      <c r="CH24" s="61"/>
      <c r="CI24" s="61"/>
      <c r="CJ24" s="61"/>
    </row>
    <row r="25" spans="2:88" ht="12.75" customHeight="1" x14ac:dyDescent="0.2">
      <c r="B25" s="17" t="s">
        <v>31</v>
      </c>
      <c r="C25" s="14">
        <v>190</v>
      </c>
      <c r="D25" s="23"/>
      <c r="E25" s="23"/>
      <c r="F25" s="23"/>
      <c r="G25" s="23"/>
      <c r="H25" s="24"/>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CF25" s="55"/>
      <c r="CG25" s="55"/>
    </row>
    <row r="26" spans="2:88" ht="12.75" customHeight="1" x14ac:dyDescent="0.2">
      <c r="B26" s="17" t="s">
        <v>32</v>
      </c>
      <c r="C26" s="16">
        <f>(C25*5252)/C27</f>
        <v>172.04827586206898</v>
      </c>
      <c r="D26" s="25"/>
      <c r="E26" s="25"/>
      <c r="F26" s="25"/>
      <c r="G26" s="23"/>
      <c r="H26" s="24"/>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CF26" s="55"/>
      <c r="CG26" s="55"/>
    </row>
    <row r="27" spans="2:88" ht="12.75" customHeight="1" x14ac:dyDescent="0.2">
      <c r="B27" s="17" t="s">
        <v>23</v>
      </c>
      <c r="C27" s="15">
        <v>5800</v>
      </c>
      <c r="D27" s="23"/>
      <c r="E27" s="23"/>
      <c r="F27" s="23"/>
      <c r="G27" s="23"/>
      <c r="H27" s="24"/>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CF27" s="55"/>
      <c r="CG27" s="55"/>
    </row>
    <row r="28" spans="2:88" s="6" customFormat="1" ht="12.75" customHeight="1" x14ac:dyDescent="0.2">
      <c r="B28" s="21"/>
      <c r="C28" s="19"/>
      <c r="D28" s="26"/>
      <c r="E28" s="26"/>
      <c r="F28" s="26"/>
      <c r="G28" s="26"/>
      <c r="H28" s="27"/>
      <c r="I28" s="43"/>
      <c r="J28" s="43"/>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3"/>
      <c r="AX28" s="43"/>
      <c r="AY28" s="43"/>
      <c r="AZ28" s="39"/>
      <c r="BA28" s="39"/>
      <c r="BB28" s="39"/>
      <c r="BC28" s="39"/>
      <c r="BD28" s="39"/>
      <c r="BE28" s="39"/>
      <c r="BF28" s="39"/>
      <c r="BG28" s="39"/>
      <c r="BH28" s="39"/>
      <c r="BI28" s="39"/>
      <c r="BJ28" s="39"/>
      <c r="BK28" s="39"/>
      <c r="BL28" s="60"/>
      <c r="BM28" s="60"/>
      <c r="BN28" s="60"/>
      <c r="BO28" s="60"/>
      <c r="BP28" s="60"/>
      <c r="BQ28" s="60"/>
      <c r="BR28" s="60"/>
      <c r="BS28" s="60"/>
      <c r="BT28" s="60"/>
      <c r="BU28" s="60"/>
      <c r="BV28" s="60"/>
      <c r="BW28" s="60"/>
      <c r="BX28" s="60"/>
      <c r="BY28" s="60"/>
      <c r="BZ28" s="60"/>
      <c r="CA28" s="60"/>
      <c r="CB28" s="60"/>
      <c r="CC28" s="60"/>
      <c r="CD28" s="60"/>
      <c r="CE28" s="60"/>
      <c r="CF28" s="54"/>
      <c r="CG28" s="54"/>
      <c r="CH28" s="60"/>
      <c r="CI28" s="60"/>
      <c r="CJ28" s="60"/>
    </row>
    <row r="29" spans="2:88" ht="12.75" customHeight="1" x14ac:dyDescent="0.2">
      <c r="B29" s="5" t="s">
        <v>1</v>
      </c>
      <c r="C29" s="18">
        <v>3.4540000000000002</v>
      </c>
      <c r="D29" s="28">
        <f t="shared" ref="D29:D34" si="30">(($C$27*60)*((2*$C$36)*3.14))/((C29*$C$35)*(12*5280))</f>
        <v>31.385281385281385</v>
      </c>
      <c r="E29" s="28">
        <f t="shared" ref="E29:E34" si="31">($C$26*C29)*$C$35</f>
        <v>2079.8916068965518</v>
      </c>
      <c r="F29" s="28">
        <f t="shared" ref="F29:F34" si="32">E29/($C$36/12)</f>
        <v>2268.9726620689657</v>
      </c>
      <c r="G29" s="28">
        <f t="shared" ref="G29:G34" si="33">F29/$C$37</f>
        <v>0.70905395689655182</v>
      </c>
      <c r="H29" s="29">
        <f>(D29*1.46667)/(G29*32.2)</f>
        <v>2.0161520364816852</v>
      </c>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CF29" s="55"/>
      <c r="CG29" s="55"/>
    </row>
    <row r="30" spans="2:88" ht="12.75" customHeight="1" x14ac:dyDescent="0.2">
      <c r="B30" s="5" t="s">
        <v>2</v>
      </c>
      <c r="C30" s="18">
        <v>1.9470000000000001</v>
      </c>
      <c r="D30" s="28">
        <f t="shared" si="30"/>
        <v>55.677843813437029</v>
      </c>
      <c r="E30" s="28">
        <f t="shared" si="31"/>
        <v>1172.4229758620691</v>
      </c>
      <c r="F30" s="28">
        <f t="shared" si="32"/>
        <v>1279.0068827586208</v>
      </c>
      <c r="G30" s="28">
        <f t="shared" si="33"/>
        <v>0.39968965086206898</v>
      </c>
      <c r="H30" s="29">
        <f t="shared" ref="H30:H34" si="34">(((D30-D29)*1.46667)/(G30*32.2))+H29</f>
        <v>4.784540057336776</v>
      </c>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CF30" s="55"/>
      <c r="CG30" s="55"/>
    </row>
    <row r="31" spans="2:88" ht="12.75" customHeight="1" x14ac:dyDescent="0.2">
      <c r="B31" s="5" t="s">
        <v>3</v>
      </c>
      <c r="C31" s="18">
        <v>1.3660000000000001</v>
      </c>
      <c r="D31" s="28">
        <f t="shared" si="30"/>
        <v>79.359269329986745</v>
      </c>
      <c r="E31" s="28">
        <f t="shared" si="31"/>
        <v>822.56280689655182</v>
      </c>
      <c r="F31" s="28">
        <f t="shared" si="32"/>
        <v>897.34124388714747</v>
      </c>
      <c r="G31" s="28">
        <f t="shared" si="33"/>
        <v>0.28041913871473356</v>
      </c>
      <c r="H31" s="29">
        <f t="shared" si="34"/>
        <v>8.6311374019504346</v>
      </c>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CF31" s="55"/>
      <c r="CG31" s="55"/>
    </row>
    <row r="32" spans="2:88" ht="12.75" customHeight="1" x14ac:dyDescent="0.2">
      <c r="B32" s="5" t="s">
        <v>4</v>
      </c>
      <c r="C32" s="18">
        <v>0.97199999999999998</v>
      </c>
      <c r="D32" s="28">
        <f t="shared" si="30"/>
        <v>111.52753282382912</v>
      </c>
      <c r="E32" s="28">
        <f t="shared" si="31"/>
        <v>585.30823448275873</v>
      </c>
      <c r="F32" s="28">
        <f t="shared" si="32"/>
        <v>638.51807398119138</v>
      </c>
      <c r="G32" s="28">
        <f t="shared" si="33"/>
        <v>0.19953689811912231</v>
      </c>
      <c r="H32" s="29">
        <f t="shared" si="34"/>
        <v>15.974262685445726</v>
      </c>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CF32" s="55"/>
      <c r="CG32" s="55"/>
    </row>
    <row r="33" spans="2:88" ht="12.75" customHeight="1" x14ac:dyDescent="0.2">
      <c r="B33" s="5" t="s">
        <v>5</v>
      </c>
      <c r="C33" s="18">
        <v>0.73799999999999999</v>
      </c>
      <c r="D33" s="28">
        <f t="shared" si="30"/>
        <v>146.88992128016517</v>
      </c>
      <c r="E33" s="28">
        <f t="shared" si="31"/>
        <v>444.4006965517242</v>
      </c>
      <c r="F33" s="28">
        <f t="shared" si="32"/>
        <v>484.80075987460822</v>
      </c>
      <c r="G33" s="28">
        <f t="shared" si="33"/>
        <v>0.15150023746081506</v>
      </c>
      <c r="H33" s="29">
        <f t="shared" si="34"/>
        <v>26.606014112039009</v>
      </c>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CF33" s="55"/>
      <c r="CG33" s="55"/>
    </row>
    <row r="34" spans="2:88" ht="12.75" customHeight="1" x14ac:dyDescent="0.2">
      <c r="B34" s="5" t="s">
        <v>6</v>
      </c>
      <c r="C34" s="18">
        <v>0.73799999999999999</v>
      </c>
      <c r="D34" s="28">
        <f t="shared" si="30"/>
        <v>146.88992128016517</v>
      </c>
      <c r="E34" s="28">
        <f t="shared" si="31"/>
        <v>444.4006965517242</v>
      </c>
      <c r="F34" s="28">
        <f t="shared" si="32"/>
        <v>484.80075987460822</v>
      </c>
      <c r="G34" s="28">
        <f t="shared" si="33"/>
        <v>0.15150023746081506</v>
      </c>
      <c r="H34" s="29">
        <f t="shared" si="34"/>
        <v>26.606014112039009</v>
      </c>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CF34" s="55"/>
      <c r="CG34" s="55"/>
    </row>
    <row r="35" spans="2:88" ht="12.75" customHeight="1" x14ac:dyDescent="0.2">
      <c r="B35" s="5" t="s">
        <v>7</v>
      </c>
      <c r="C35" s="18">
        <v>3.5</v>
      </c>
      <c r="D35" s="23"/>
      <c r="E35" s="23"/>
      <c r="F35" s="23"/>
      <c r="G35" s="23"/>
      <c r="H35" s="24"/>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CF35" s="55"/>
      <c r="CG35" s="55"/>
    </row>
    <row r="36" spans="2:88" ht="12.75" customHeight="1" x14ac:dyDescent="0.2">
      <c r="B36" s="5" t="s">
        <v>8</v>
      </c>
      <c r="C36" s="15">
        <v>11</v>
      </c>
      <c r="D36" s="23"/>
      <c r="E36" s="23"/>
      <c r="F36" s="23"/>
      <c r="G36" s="23"/>
      <c r="H36" s="24"/>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CF36" s="55"/>
      <c r="CG36" s="55"/>
    </row>
    <row r="37" spans="2:88" ht="12.75" customHeight="1" x14ac:dyDescent="0.2">
      <c r="B37" s="20" t="s">
        <v>9</v>
      </c>
      <c r="C37" s="15">
        <v>3200</v>
      </c>
      <c r="D37" s="30"/>
      <c r="E37" s="30"/>
      <c r="F37" s="30"/>
      <c r="G37" s="30"/>
      <c r="H37" s="31"/>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CF37" s="55"/>
      <c r="CG37" s="55"/>
    </row>
    <row r="38" spans="2:88" s="4" customFormat="1" ht="12.75" customHeight="1" x14ac:dyDescent="0.2">
      <c r="D38" s="23"/>
      <c r="E38" s="23"/>
      <c r="F38" s="23"/>
      <c r="G38" s="23"/>
      <c r="H38" s="23"/>
      <c r="I38" s="50"/>
      <c r="J38" s="50"/>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52"/>
      <c r="BD38" s="52"/>
      <c r="BE38" s="52"/>
      <c r="BF38" s="52"/>
      <c r="BG38" s="52"/>
      <c r="BH38" s="52"/>
      <c r="BI38" s="52"/>
      <c r="BJ38" s="52"/>
      <c r="BK38" s="52"/>
      <c r="BL38" s="61"/>
      <c r="BM38" s="61"/>
      <c r="BN38" s="61"/>
      <c r="BO38" s="61"/>
      <c r="BP38" s="61"/>
      <c r="BQ38" s="61"/>
      <c r="BR38" s="61"/>
      <c r="BS38" s="61"/>
      <c r="BT38" s="61"/>
      <c r="BU38" s="61"/>
      <c r="BV38" s="61"/>
      <c r="BW38" s="61"/>
      <c r="BX38" s="61"/>
      <c r="BY38" s="61"/>
      <c r="BZ38" s="61"/>
      <c r="CA38" s="61"/>
      <c r="CB38" s="61"/>
      <c r="CC38" s="61"/>
      <c r="CD38" s="61"/>
      <c r="CE38" s="61"/>
      <c r="CF38" s="56"/>
      <c r="CG38" s="56"/>
      <c r="CH38" s="61"/>
      <c r="CI38" s="61"/>
      <c r="CJ38" s="61"/>
    </row>
    <row r="39" spans="2:88" s="4" customFormat="1" ht="12.75" customHeight="1" x14ac:dyDescent="0.2">
      <c r="C39" s="13" t="s">
        <v>21</v>
      </c>
      <c r="D39" s="32" t="s">
        <v>22</v>
      </c>
      <c r="E39" s="23"/>
      <c r="F39" s="23"/>
      <c r="G39" s="23"/>
      <c r="H39" s="23"/>
      <c r="I39" s="50"/>
      <c r="J39" s="50"/>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52"/>
      <c r="BD39" s="52"/>
      <c r="BE39" s="52"/>
      <c r="BF39" s="52"/>
      <c r="BG39" s="52"/>
      <c r="BH39" s="52"/>
      <c r="BI39" s="52"/>
      <c r="BJ39" s="52"/>
      <c r="BK39" s="52"/>
      <c r="BL39" s="61"/>
      <c r="BM39" s="61"/>
      <c r="BN39" s="61"/>
      <c r="BO39" s="61"/>
      <c r="BP39" s="61"/>
      <c r="BQ39" s="61"/>
      <c r="BR39" s="61"/>
      <c r="BS39" s="61"/>
      <c r="BT39" s="61"/>
      <c r="BU39" s="61"/>
      <c r="BV39" s="61"/>
      <c r="BW39" s="61"/>
      <c r="BX39" s="61"/>
      <c r="BY39" s="61"/>
      <c r="BZ39" s="61"/>
      <c r="CA39" s="61"/>
      <c r="CB39" s="61"/>
      <c r="CC39" s="61"/>
      <c r="CD39" s="61"/>
      <c r="CE39" s="61"/>
      <c r="CF39" s="56"/>
      <c r="CG39" s="56"/>
      <c r="CH39" s="61"/>
      <c r="CI39" s="61"/>
      <c r="CJ39" s="61"/>
    </row>
    <row r="40" spans="2:88" s="4" customFormat="1" ht="12.75" customHeight="1" x14ac:dyDescent="0.2">
      <c r="B40" s="13" t="s">
        <v>24</v>
      </c>
      <c r="C40" s="62">
        <f>G12</f>
        <v>0.63529864895115207</v>
      </c>
      <c r="D40" s="28">
        <f>G29</f>
        <v>0.70905395689655182</v>
      </c>
      <c r="E40" s="23"/>
      <c r="F40" s="23"/>
      <c r="G40" s="23"/>
      <c r="H40" s="23"/>
      <c r="I40" s="50"/>
      <c r="J40" s="50"/>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52"/>
      <c r="BD40" s="52"/>
      <c r="BE40" s="52"/>
      <c r="BF40" s="52"/>
      <c r="BG40" s="52"/>
      <c r="BH40" s="52"/>
      <c r="BI40" s="52"/>
      <c r="BJ40" s="52"/>
      <c r="BK40" s="52"/>
      <c r="BL40" s="61"/>
      <c r="BM40" s="61"/>
      <c r="BN40" s="61"/>
      <c r="BO40" s="61"/>
      <c r="BP40" s="61"/>
      <c r="BQ40" s="61"/>
      <c r="BR40" s="61"/>
      <c r="BS40" s="61"/>
      <c r="BT40" s="61"/>
      <c r="BU40" s="61"/>
      <c r="BV40" s="61"/>
      <c r="BW40" s="61"/>
      <c r="BX40" s="61"/>
      <c r="BY40" s="61"/>
      <c r="BZ40" s="61"/>
      <c r="CA40" s="61"/>
      <c r="CB40" s="61"/>
      <c r="CC40" s="61"/>
      <c r="CD40" s="61"/>
      <c r="CE40" s="61"/>
      <c r="CF40" s="56"/>
      <c r="CG40" s="56"/>
      <c r="CH40" s="61"/>
      <c r="CI40" s="61"/>
      <c r="CJ40" s="61"/>
    </row>
    <row r="41" spans="2:88" s="4" customFormat="1" ht="12.75" customHeight="1" x14ac:dyDescent="0.2">
      <c r="B41" s="13" t="s">
        <v>25</v>
      </c>
      <c r="C41" s="62">
        <f t="shared" ref="C41:C45" si="35">G13</f>
        <v>0.38337570065695858</v>
      </c>
      <c r="D41" s="28">
        <f t="shared" ref="D41:D45" si="36">G30</f>
        <v>0.39968965086206898</v>
      </c>
      <c r="E41" s="23"/>
      <c r="F41" s="23"/>
      <c r="G41" s="23"/>
      <c r="H41" s="23"/>
      <c r="I41" s="50"/>
      <c r="J41" s="50"/>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52"/>
      <c r="BD41" s="52"/>
      <c r="BE41" s="52"/>
      <c r="BF41" s="52"/>
      <c r="BG41" s="52"/>
      <c r="BH41" s="52"/>
      <c r="BI41" s="52"/>
      <c r="BJ41" s="52"/>
      <c r="BK41" s="52"/>
      <c r="BL41" s="61"/>
      <c r="BM41" s="61"/>
      <c r="BN41" s="61"/>
      <c r="BO41" s="61"/>
      <c r="BP41" s="61"/>
      <c r="BQ41" s="61"/>
      <c r="BR41" s="61"/>
      <c r="BS41" s="61"/>
      <c r="BT41" s="61"/>
      <c r="BU41" s="61"/>
      <c r="BV41" s="61"/>
      <c r="BW41" s="61"/>
      <c r="BX41" s="61"/>
      <c r="BY41" s="61"/>
      <c r="BZ41" s="61"/>
      <c r="CA41" s="61"/>
      <c r="CB41" s="61"/>
      <c r="CC41" s="61"/>
      <c r="CD41" s="61"/>
      <c r="CE41" s="61"/>
      <c r="CF41" s="56"/>
      <c r="CG41" s="56"/>
      <c r="CH41" s="61"/>
      <c r="CI41" s="61"/>
      <c r="CJ41" s="61"/>
    </row>
    <row r="42" spans="2:88" s="4" customFormat="1" ht="12.75" customHeight="1" x14ac:dyDescent="0.2">
      <c r="B42" s="13" t="s">
        <v>26</v>
      </c>
      <c r="C42" s="62">
        <f t="shared" si="35"/>
        <v>0.27794315891612903</v>
      </c>
      <c r="D42" s="28">
        <f t="shared" si="36"/>
        <v>0.28041913871473356</v>
      </c>
      <c r="E42" s="23"/>
      <c r="F42" s="23"/>
      <c r="G42" s="23"/>
      <c r="H42" s="23"/>
      <c r="I42" s="50"/>
      <c r="J42" s="50"/>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52"/>
      <c r="BD42" s="52"/>
      <c r="BE42" s="52"/>
      <c r="BF42" s="52"/>
      <c r="BG42" s="52"/>
      <c r="BH42" s="52"/>
      <c r="BI42" s="52"/>
      <c r="BJ42" s="52"/>
      <c r="BK42" s="52"/>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row>
    <row r="43" spans="2:88" s="4" customFormat="1" ht="12.75" customHeight="1" x14ac:dyDescent="0.2">
      <c r="B43" s="13" t="s">
        <v>27</v>
      </c>
      <c r="C43" s="62">
        <f t="shared" si="35"/>
        <v>0.20055837667686638</v>
      </c>
      <c r="D43" s="28">
        <f t="shared" si="36"/>
        <v>0.19953689811912231</v>
      </c>
      <c r="E43" s="23"/>
      <c r="F43" s="23"/>
      <c r="G43" s="23"/>
      <c r="H43" s="23"/>
      <c r="I43" s="50"/>
      <c r="J43" s="50"/>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52"/>
      <c r="BD43" s="52"/>
      <c r="BE43" s="52"/>
      <c r="BF43" s="52"/>
      <c r="BG43" s="52"/>
      <c r="BH43" s="52"/>
      <c r="BI43" s="52"/>
      <c r="BJ43" s="52"/>
      <c r="BK43" s="52"/>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row>
    <row r="44" spans="2:88" s="4" customFormat="1" ht="12.75" customHeight="1" x14ac:dyDescent="0.2">
      <c r="B44" s="13" t="s">
        <v>28</v>
      </c>
      <c r="C44" s="62">
        <f t="shared" si="35"/>
        <v>0.1689624066359447</v>
      </c>
      <c r="D44" s="28">
        <f t="shared" si="36"/>
        <v>0.15150023746081506</v>
      </c>
      <c r="E44" s="23"/>
      <c r="F44" s="23"/>
      <c r="G44" s="23"/>
      <c r="H44" s="23"/>
      <c r="I44" s="50"/>
      <c r="J44" s="50"/>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52"/>
      <c r="BD44" s="52"/>
      <c r="BE44" s="52"/>
      <c r="BF44" s="52"/>
      <c r="BG44" s="52"/>
      <c r="BH44" s="52"/>
      <c r="BI44" s="52"/>
      <c r="BJ44" s="52"/>
      <c r="BK44" s="52"/>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row>
    <row r="45" spans="2:88" s="4" customFormat="1" ht="12.75" customHeight="1" x14ac:dyDescent="0.2">
      <c r="B45" s="13" t="s">
        <v>29</v>
      </c>
      <c r="C45" s="62">
        <f t="shared" si="35"/>
        <v>0.14243530879410138</v>
      </c>
      <c r="D45" s="28">
        <f t="shared" si="36"/>
        <v>0.15150023746081506</v>
      </c>
      <c r="E45" s="23"/>
      <c r="F45" s="23"/>
      <c r="G45" s="23"/>
      <c r="H45" s="23"/>
      <c r="I45" s="50"/>
      <c r="J45" s="50"/>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52"/>
      <c r="BD45" s="52"/>
      <c r="BE45" s="52"/>
      <c r="BF45" s="52"/>
      <c r="BG45" s="52"/>
      <c r="BH45" s="52"/>
      <c r="BI45" s="52"/>
      <c r="BJ45" s="52"/>
      <c r="BK45" s="52"/>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row>
    <row r="46" spans="2:88" s="4" customFormat="1" ht="12.75" customHeight="1" x14ac:dyDescent="0.2">
      <c r="D46" s="23"/>
      <c r="E46" s="23"/>
      <c r="F46" s="23"/>
      <c r="G46" s="23"/>
      <c r="H46" s="23"/>
      <c r="I46" s="50"/>
      <c r="J46" s="50"/>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52"/>
      <c r="BD46" s="52"/>
      <c r="BE46" s="52"/>
      <c r="BF46" s="52"/>
      <c r="BG46" s="52"/>
      <c r="BH46" s="52"/>
      <c r="BI46" s="52"/>
      <c r="BJ46" s="52"/>
      <c r="BK46" s="52"/>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row>
    <row r="47" spans="2:88" s="4" customFormat="1" ht="12.75" customHeight="1" x14ac:dyDescent="0.2">
      <c r="D47" s="23"/>
      <c r="E47" s="23"/>
      <c r="F47" s="23"/>
      <c r="G47" s="23"/>
      <c r="H47" s="23"/>
      <c r="I47" s="50"/>
      <c r="J47" s="50"/>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52"/>
      <c r="BD47" s="52"/>
      <c r="BE47" s="52"/>
      <c r="BF47" s="52"/>
      <c r="BG47" s="52"/>
      <c r="BH47" s="52"/>
      <c r="BI47" s="52"/>
      <c r="BJ47" s="52"/>
      <c r="BK47" s="52"/>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row>
    <row r="48" spans="2:88" s="4" customFormat="1" ht="12.75" customHeight="1" x14ac:dyDescent="0.2">
      <c r="D48" s="23"/>
      <c r="E48" s="23"/>
      <c r="F48" s="23"/>
      <c r="G48" s="23"/>
      <c r="H48" s="23"/>
      <c r="I48" s="50"/>
      <c r="J48" s="50"/>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52"/>
      <c r="BD48" s="52"/>
      <c r="BE48" s="52"/>
      <c r="BF48" s="52"/>
      <c r="BG48" s="52"/>
      <c r="BH48" s="52"/>
      <c r="BI48" s="52"/>
      <c r="BJ48" s="52"/>
      <c r="BK48" s="52"/>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row>
    <row r="49" spans="2:88" s="4" customFormat="1" ht="12.75" customHeight="1" x14ac:dyDescent="0.2">
      <c r="D49" s="23"/>
      <c r="E49" s="23"/>
      <c r="F49" s="23"/>
      <c r="G49" s="23"/>
      <c r="H49" s="23"/>
      <c r="I49" s="50"/>
      <c r="J49" s="50"/>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52"/>
      <c r="BD49" s="52"/>
      <c r="BE49" s="52"/>
      <c r="BF49" s="52"/>
      <c r="BG49" s="52"/>
      <c r="BH49" s="52"/>
      <c r="BI49" s="52"/>
      <c r="BJ49" s="52"/>
      <c r="BK49" s="52"/>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row>
    <row r="50" spans="2:88" s="4" customFormat="1" ht="12.75" customHeight="1" x14ac:dyDescent="0.2">
      <c r="D50" s="23"/>
      <c r="E50" s="23"/>
      <c r="F50" s="23"/>
      <c r="G50" s="23"/>
      <c r="H50" s="23"/>
      <c r="I50" s="50"/>
      <c r="J50" s="50"/>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52"/>
      <c r="BD50" s="52"/>
      <c r="BE50" s="52"/>
      <c r="BF50" s="52"/>
      <c r="BG50" s="52"/>
      <c r="BH50" s="52"/>
      <c r="BI50" s="52"/>
      <c r="BJ50" s="52"/>
      <c r="BK50" s="52"/>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row>
    <row r="51" spans="2:88" s="4" customFormat="1" ht="12.75" customHeight="1" x14ac:dyDescent="0.2">
      <c r="D51" s="23"/>
      <c r="E51" s="23"/>
      <c r="F51" s="23"/>
      <c r="G51" s="23"/>
      <c r="H51" s="23"/>
      <c r="I51" s="50"/>
      <c r="J51" s="50"/>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52"/>
      <c r="BD51" s="52"/>
      <c r="BE51" s="52"/>
      <c r="BF51" s="52"/>
      <c r="BG51" s="52"/>
      <c r="BH51" s="52"/>
      <c r="BI51" s="52"/>
      <c r="BJ51" s="52"/>
      <c r="BK51" s="52"/>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row>
    <row r="52" spans="2:88" s="4" customFormat="1" ht="12.75" customHeight="1" x14ac:dyDescent="0.2">
      <c r="D52" s="23"/>
      <c r="E52" s="23"/>
      <c r="F52" s="23"/>
      <c r="G52" s="23"/>
      <c r="H52" s="23"/>
      <c r="I52" s="50"/>
      <c r="J52" s="50"/>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52"/>
      <c r="BD52" s="52"/>
      <c r="BE52" s="52"/>
      <c r="BF52" s="52"/>
      <c r="BG52" s="52"/>
      <c r="BH52" s="52"/>
      <c r="BI52" s="52"/>
      <c r="BJ52" s="52"/>
      <c r="BK52" s="52"/>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row>
    <row r="53" spans="2:88" s="4" customFormat="1" ht="12.75" customHeight="1" x14ac:dyDescent="0.2">
      <c r="D53" s="23"/>
      <c r="E53" s="23"/>
      <c r="F53" s="23"/>
      <c r="G53" s="23"/>
      <c r="H53" s="23"/>
      <c r="I53" s="50"/>
      <c r="J53" s="50"/>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52"/>
      <c r="BD53" s="52"/>
      <c r="BE53" s="52"/>
      <c r="BF53" s="52"/>
      <c r="BG53" s="52"/>
      <c r="BH53" s="52"/>
      <c r="BI53" s="52"/>
      <c r="BJ53" s="52"/>
      <c r="BK53" s="52"/>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row>
    <row r="62" spans="2:88" ht="12.75" customHeight="1" x14ac:dyDescent="0.2">
      <c r="B62" s="13" t="s">
        <v>30</v>
      </c>
      <c r="C62" s="13" t="s">
        <v>21</v>
      </c>
      <c r="D62" s="32" t="s">
        <v>22</v>
      </c>
    </row>
    <row r="63" spans="2:88" ht="12.75" customHeight="1" x14ac:dyDescent="0.2">
      <c r="B63" s="71">
        <v>0</v>
      </c>
      <c r="C63" s="13">
        <v>0</v>
      </c>
      <c r="D63" s="32"/>
    </row>
    <row r="64" spans="2:88" ht="12.75" customHeight="1" x14ac:dyDescent="0.2">
      <c r="B64" s="71">
        <f>H12</f>
        <v>2.4560272093727535</v>
      </c>
      <c r="C64" s="62">
        <f t="shared" ref="C64:C69" si="37">D12</f>
        <v>34.255835822944</v>
      </c>
      <c r="D64" s="28"/>
    </row>
    <row r="65" spans="2:5" ht="12.75" customHeight="1" x14ac:dyDescent="0.2">
      <c r="B65" s="71">
        <f t="shared" ref="B65" si="38">H13</f>
        <v>5.1304475734647728</v>
      </c>
      <c r="C65" s="62">
        <f t="shared" si="37"/>
        <v>56.765950945028393</v>
      </c>
      <c r="D65" s="28"/>
      <c r="E65" s="34"/>
    </row>
    <row r="66" spans="2:5" ht="12.75" customHeight="1" x14ac:dyDescent="0.2">
      <c r="B66" s="71">
        <f>H14</f>
        <v>8.6592484525182165</v>
      </c>
      <c r="C66" s="62">
        <f t="shared" si="37"/>
        <v>78.29905330958627</v>
      </c>
      <c r="D66" s="28"/>
      <c r="E66" s="34"/>
    </row>
    <row r="67" spans="2:5" ht="12.75" customHeight="1" x14ac:dyDescent="0.2">
      <c r="B67" s="71">
        <f>H15</f>
        <v>15.520557820012776</v>
      </c>
      <c r="C67" s="62">
        <f t="shared" si="37"/>
        <v>108.51048247200457</v>
      </c>
      <c r="D67" s="28"/>
      <c r="E67" s="34"/>
    </row>
    <row r="68" spans="2:5" ht="12.75" customHeight="1" x14ac:dyDescent="0.2">
      <c r="B68" s="71">
        <f>H16</f>
        <v>20.990714316615708</v>
      </c>
      <c r="C68" s="62">
        <f t="shared" si="37"/>
        <v>128.80194269426943</v>
      </c>
      <c r="D68" s="28"/>
      <c r="E68" s="34"/>
    </row>
    <row r="69" spans="2:5" ht="12.75" customHeight="1" x14ac:dyDescent="0.2">
      <c r="B69" s="71">
        <f>H17</f>
        <v>28.661738764987316</v>
      </c>
      <c r="C69" s="62">
        <f t="shared" si="37"/>
        <v>152.78996760886054</v>
      </c>
      <c r="D69" s="28"/>
      <c r="E69" s="34"/>
    </row>
    <row r="70" spans="2:5" ht="12.75" customHeight="1" x14ac:dyDescent="0.2">
      <c r="B70" s="71">
        <v>0</v>
      </c>
      <c r="C70" s="62"/>
      <c r="D70" s="28">
        <v>0</v>
      </c>
      <c r="E70" s="34"/>
    </row>
    <row r="71" spans="2:5" ht="12.75" customHeight="1" x14ac:dyDescent="0.2">
      <c r="B71" s="71">
        <f>H29</f>
        <v>2.0161520364816852</v>
      </c>
      <c r="C71" s="62"/>
      <c r="D71" s="28">
        <f>D29</f>
        <v>31.385281385281385</v>
      </c>
    </row>
    <row r="72" spans="2:5" ht="12.75" customHeight="1" x14ac:dyDescent="0.2">
      <c r="B72" s="71">
        <f t="shared" ref="B72:B76" si="39">H30</f>
        <v>4.784540057336776</v>
      </c>
      <c r="C72" s="62"/>
      <c r="D72" s="28">
        <f t="shared" ref="D72:D76" si="40">D30</f>
        <v>55.677843813437029</v>
      </c>
    </row>
    <row r="73" spans="2:5" ht="12.75" customHeight="1" x14ac:dyDescent="0.2">
      <c r="B73" s="71">
        <f t="shared" si="39"/>
        <v>8.6311374019504346</v>
      </c>
      <c r="C73" s="62"/>
      <c r="D73" s="28">
        <f t="shared" si="40"/>
        <v>79.359269329986745</v>
      </c>
    </row>
    <row r="74" spans="2:5" ht="12.75" customHeight="1" x14ac:dyDescent="0.2">
      <c r="B74" s="71">
        <f t="shared" si="39"/>
        <v>15.974262685445726</v>
      </c>
      <c r="C74" s="62"/>
      <c r="D74" s="28">
        <f t="shared" si="40"/>
        <v>111.52753282382912</v>
      </c>
    </row>
    <row r="75" spans="2:5" ht="12.75" customHeight="1" x14ac:dyDescent="0.2">
      <c r="B75" s="71">
        <f t="shared" si="39"/>
        <v>26.606014112039009</v>
      </c>
      <c r="C75" s="62"/>
      <c r="D75" s="28">
        <f t="shared" si="40"/>
        <v>146.88992128016517</v>
      </c>
    </row>
    <row r="76" spans="2:5" ht="12.75" customHeight="1" x14ac:dyDescent="0.2">
      <c r="B76" s="71">
        <f t="shared" si="39"/>
        <v>26.606014112039009</v>
      </c>
      <c r="C76" s="62"/>
      <c r="D76" s="28">
        <f t="shared" si="40"/>
        <v>146.88992128016517</v>
      </c>
    </row>
    <row r="89" spans="2:88" ht="12.75" customHeight="1" x14ac:dyDescent="0.2">
      <c r="B89" s="9" t="s">
        <v>34</v>
      </c>
    </row>
    <row r="90" spans="2:88" s="7" customFormat="1" ht="12.75" customHeight="1" x14ac:dyDescent="0.2">
      <c r="B90" s="11" t="s">
        <v>35</v>
      </c>
      <c r="D90" s="33"/>
      <c r="E90" s="33"/>
      <c r="F90" s="33"/>
      <c r="G90" s="33"/>
      <c r="H90" s="33"/>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row>
    <row r="91" spans="2:88" s="7" customFormat="1" ht="12.75" customHeight="1" x14ac:dyDescent="0.2">
      <c r="B91" s="72" t="s">
        <v>43</v>
      </c>
      <c r="C91" s="8"/>
      <c r="D91" s="33"/>
      <c r="E91" s="33"/>
      <c r="F91" s="33"/>
      <c r="G91" s="33"/>
      <c r="H91" s="33"/>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57"/>
      <c r="BM91" s="57"/>
      <c r="BN91" s="57"/>
      <c r="BO91" s="57"/>
      <c r="BP91" s="57"/>
      <c r="BQ91" s="57"/>
      <c r="BR91" s="57"/>
      <c r="BS91" s="57"/>
      <c r="BT91" s="57"/>
      <c r="BU91" s="57"/>
      <c r="BV91" s="57"/>
      <c r="BW91" s="57"/>
      <c r="BX91" s="57"/>
      <c r="BY91" s="57"/>
      <c r="BZ91" s="57"/>
      <c r="CA91" s="57"/>
      <c r="CB91" s="57"/>
      <c r="CC91" s="57"/>
      <c r="CD91" s="57"/>
      <c r="CE91" s="57"/>
      <c r="CF91" s="57"/>
      <c r="CG91" s="57"/>
      <c r="CH91" s="57"/>
      <c r="CI91" s="57"/>
      <c r="CJ91" s="57"/>
    </row>
    <row r="92" spans="2:88" s="7" customFormat="1" ht="12.75" customHeight="1" x14ac:dyDescent="0.2">
      <c r="B92" s="72" t="s">
        <v>36</v>
      </c>
      <c r="C92" s="8"/>
      <c r="D92" s="33"/>
      <c r="E92" s="33"/>
      <c r="F92" s="33"/>
      <c r="G92" s="33"/>
      <c r="H92" s="33"/>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c r="BL92" s="57"/>
      <c r="BM92" s="57"/>
      <c r="BN92" s="57"/>
      <c r="BO92" s="57"/>
      <c r="BP92" s="57"/>
      <c r="BQ92" s="57"/>
      <c r="BR92" s="57"/>
      <c r="BS92" s="57"/>
      <c r="BT92" s="57"/>
      <c r="BU92" s="57"/>
      <c r="BV92" s="57"/>
      <c r="BW92" s="57"/>
      <c r="BX92" s="57"/>
      <c r="BY92" s="57"/>
      <c r="BZ92" s="57"/>
      <c r="CA92" s="57"/>
      <c r="CB92" s="57"/>
      <c r="CC92" s="57"/>
      <c r="CD92" s="57"/>
      <c r="CE92" s="57"/>
      <c r="CF92" s="57"/>
      <c r="CG92" s="57"/>
      <c r="CH92" s="57"/>
      <c r="CI92" s="57"/>
      <c r="CJ92" s="57"/>
    </row>
    <row r="93" spans="2:88" s="7" customFormat="1" ht="12.75" customHeight="1" x14ac:dyDescent="0.2">
      <c r="B93" s="72" t="s">
        <v>45</v>
      </c>
      <c r="C93" s="8"/>
      <c r="D93" s="33"/>
      <c r="E93" s="33"/>
      <c r="F93" s="33"/>
      <c r="G93" s="33"/>
      <c r="H93" s="33"/>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57"/>
      <c r="BM93" s="57"/>
      <c r="BN93" s="57"/>
      <c r="BO93" s="57"/>
      <c r="BP93" s="57"/>
      <c r="BQ93" s="57"/>
      <c r="BR93" s="57"/>
      <c r="BS93" s="57"/>
      <c r="BT93" s="57"/>
      <c r="BU93" s="57"/>
      <c r="BV93" s="57"/>
      <c r="BW93" s="57"/>
      <c r="BX93" s="57"/>
      <c r="BY93" s="57"/>
      <c r="BZ93" s="57"/>
      <c r="CA93" s="57"/>
      <c r="CB93" s="57"/>
      <c r="CC93" s="57"/>
      <c r="CD93" s="57"/>
      <c r="CE93" s="57"/>
      <c r="CF93" s="57"/>
      <c r="CG93" s="57"/>
      <c r="CH93" s="57"/>
      <c r="CI93" s="57"/>
      <c r="CJ93" s="57"/>
    </row>
    <row r="94" spans="2:88" s="7" customFormat="1" ht="12.75" customHeight="1" x14ac:dyDescent="0.2">
      <c r="B94" s="72" t="s">
        <v>44</v>
      </c>
      <c r="C94" s="8"/>
      <c r="D94" s="33"/>
      <c r="E94" s="33"/>
      <c r="F94" s="33"/>
      <c r="G94" s="33"/>
      <c r="H94" s="33"/>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c r="BL94" s="57"/>
      <c r="BM94" s="57"/>
      <c r="BN94" s="57"/>
      <c r="BO94" s="57"/>
      <c r="BP94" s="57"/>
      <c r="BQ94" s="57"/>
      <c r="BR94" s="57"/>
      <c r="BS94" s="57"/>
      <c r="BT94" s="57"/>
      <c r="BU94" s="57"/>
      <c r="BV94" s="57"/>
      <c r="BW94" s="57"/>
      <c r="BX94" s="57"/>
      <c r="BY94" s="57"/>
      <c r="BZ94" s="57"/>
      <c r="CA94" s="57"/>
      <c r="CB94" s="57"/>
      <c r="CC94" s="57"/>
      <c r="CD94" s="57"/>
      <c r="CE94" s="57"/>
      <c r="CF94" s="57"/>
      <c r="CG94" s="57"/>
      <c r="CH94" s="57"/>
      <c r="CI94" s="57"/>
      <c r="CJ94" s="57"/>
    </row>
    <row r="95" spans="2:88" s="7" customFormat="1" ht="12.75" customHeight="1" x14ac:dyDescent="0.2">
      <c r="B95" s="72"/>
      <c r="C95" s="8"/>
      <c r="D95" s="33"/>
      <c r="E95" s="33"/>
      <c r="F95" s="33"/>
      <c r="G95" s="33"/>
      <c r="H95" s="33"/>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c r="BI95" s="45"/>
      <c r="BJ95" s="45"/>
      <c r="BK95" s="45"/>
      <c r="BL95" s="57"/>
      <c r="BM95" s="57"/>
      <c r="BN95" s="57"/>
      <c r="BO95" s="57"/>
      <c r="BP95" s="57"/>
      <c r="BQ95" s="57"/>
      <c r="BR95" s="57"/>
      <c r="BS95" s="57"/>
      <c r="BT95" s="57"/>
      <c r="BU95" s="57"/>
      <c r="BV95" s="57"/>
      <c r="BW95" s="57"/>
      <c r="BX95" s="57"/>
      <c r="BY95" s="57"/>
      <c r="BZ95" s="57"/>
      <c r="CA95" s="57"/>
      <c r="CB95" s="57"/>
      <c r="CC95" s="57"/>
      <c r="CD95" s="57"/>
      <c r="CE95" s="57"/>
      <c r="CF95" s="57"/>
      <c r="CG95" s="57"/>
      <c r="CH95" s="57"/>
      <c r="CI95" s="57"/>
      <c r="CJ95" s="57"/>
    </row>
    <row r="96" spans="2:88" x14ac:dyDescent="0.2">
      <c r="D96" s="34"/>
      <c r="E96" s="34"/>
      <c r="F96" s="34"/>
      <c r="G96" s="34"/>
      <c r="H96" s="34"/>
    </row>
    <row r="97" spans="3:8" x14ac:dyDescent="0.2">
      <c r="D97" s="34"/>
      <c r="E97" s="34"/>
      <c r="F97" s="34"/>
      <c r="G97" s="34"/>
      <c r="H97" s="34"/>
    </row>
    <row r="98" spans="3:8" x14ac:dyDescent="0.2">
      <c r="D98" s="34"/>
      <c r="E98" s="34"/>
      <c r="F98" s="34"/>
      <c r="G98" s="34"/>
      <c r="H98" s="34"/>
    </row>
    <row r="99" spans="3:8" x14ac:dyDescent="0.2">
      <c r="D99" s="34"/>
      <c r="E99" s="34"/>
      <c r="F99" s="34"/>
      <c r="G99" s="34"/>
      <c r="H99" s="34"/>
    </row>
    <row r="100" spans="3:8" x14ac:dyDescent="0.2">
      <c r="D100" s="34"/>
      <c r="E100" s="34"/>
      <c r="F100" s="34"/>
      <c r="G100" s="34"/>
      <c r="H100" s="34"/>
    </row>
    <row r="101" spans="3:8" x14ac:dyDescent="0.2">
      <c r="D101" s="34"/>
      <c r="E101" s="34"/>
      <c r="F101" s="34"/>
      <c r="G101" s="34"/>
      <c r="H101" s="34"/>
    </row>
    <row r="102" spans="3:8" x14ac:dyDescent="0.2">
      <c r="C102" s="3"/>
    </row>
    <row r="103" spans="3:8" x14ac:dyDescent="0.2">
      <c r="C103" s="2"/>
    </row>
  </sheetData>
  <pageMargins left="0.7" right="0.7" top="0.75" bottom="0.75" header="0.3" footer="0.3"/>
  <pageSetup scale="48" fitToHeight="0" orientation="portrait" r:id="rId1"/>
  <rowBreaks count="1" manualBreakCount="1">
    <brk id="37" max="14" man="1"/>
  </rowBreaks>
  <colBreaks count="1" manualBreakCount="1">
    <brk id="1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HP vs Torque Model</vt:lpstr>
      <vt:lpstr>'HP vs Torque Model'!Print_Area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Ted</dc:creator>
  <cp:lastModifiedBy>Ted</cp:lastModifiedBy>
  <cp:lastPrinted>2014-02-22T02:56:10Z</cp:lastPrinted>
  <dcterms:created xsi:type="dcterms:W3CDTF">2014-02-21T01:41:31Z</dcterms:created>
  <dcterms:modified xsi:type="dcterms:W3CDTF">2014-02-24T22:12:34Z</dcterms:modified>
</cp:coreProperties>
</file>